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4.xml.rels" ContentType="application/vnd.openxmlformats-package.relationships+xml"/>
  <Override PartName="/xl/sharedStrings.xml" ContentType="application/vnd.openxmlformats-officedocument.spreadsheetml.sharedStrings+xml"/>
  <Override PartName="/xl/media/image3.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ervente 12x36 Diurno" sheetId="1" state="visible" r:id="rId2"/>
    <sheet name="Servente 12x36 Noturno" sheetId="2" state="visible" r:id="rId3"/>
    <sheet name="Encarregado" sheetId="3" state="visible" r:id="rId4"/>
    <sheet name="Materiais" sheetId="4" state="visible" r:id="rId5"/>
    <sheet name="Quadro Resumo" sheetId="5" state="visible" r:id="rId6"/>
    <sheet name="Insumos para aquisição " sheetId="6"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<sst xmlns="http://schemas.openxmlformats.org/spreadsheetml/2006/main" count="803" uniqueCount="243">
  <si>
    <t xml:space="preserve">MARINHA DO BRASIL</t>
  </si>
  <si>
    <t xml:space="preserve">HOSPITAL NAVAL DE LADÁRIO</t>
  </si>
  <si>
    <t xml:space="preserve">SEÇÃO DE LICITAÇÕES E CONTRATOS</t>
  </si>
  <si>
    <t xml:space="preserve">PREGÃO N.º 90001/2024</t>
  </si>
  <si>
    <t xml:space="preserve">IN 05/2017/SEGES/MPDG - ANEXO VII-D</t>
  </si>
  <si>
    <t xml:space="preserve">ANEXO VIII – PLANILHA DE CUSTOS E FORMAÇÃO DE PREÇOS</t>
  </si>
  <si>
    <t xml:space="preserve">Nº do Processo 63063.000268/2023-21</t>
  </si>
  <si>
    <t xml:space="preserve">Categoria profissional: Servente em regime de 12x36 Diurno</t>
  </si>
  <si>
    <t xml:space="preserve">Discriminação dos Serviços</t>
  </si>
  <si>
    <t xml:space="preserve">A</t>
  </si>
  <si>
    <t xml:space="preserve">Data de apresentação da proposta</t>
  </si>
  <si>
    <t xml:space="preserve">B</t>
  </si>
  <si>
    <t xml:space="preserve">Município</t>
  </si>
  <si>
    <t xml:space="preserve">Ladário/MS</t>
  </si>
  <si>
    <t xml:space="preserve">C</t>
  </si>
  <si>
    <t xml:space="preserve">Ano do Acordo, Convenção ou Dissídio Coletivo</t>
  </si>
  <si>
    <t xml:space="preserve">2024 MS000089/2024</t>
  </si>
  <si>
    <t xml:space="preserve">D</t>
  </si>
  <si>
    <t xml:space="preserve">Nº de meses de execução contratual</t>
  </si>
  <si>
    <t xml:space="preserve">Identificação do Serviço</t>
  </si>
  <si>
    <t xml:space="preserve">Tipo de Serviço</t>
  </si>
  <si>
    <t xml:space="preserve">Unidade de Medida</t>
  </si>
  <si>
    <t xml:space="preserve">Quantidade total a contratar (em função da unidade de medida)</t>
  </si>
  <si>
    <t xml:space="preserve">Asseio, conservação e limpeza</t>
  </si>
  <si>
    <t xml:space="preserve">Posto</t>
  </si>
  <si>
    <t xml:space="preserve">Dados para composição dos custos referentes à mão-de-obra</t>
  </si>
  <si>
    <t xml:space="preserve">Tipo de serviço (mesmo serviço com características distintas)</t>
  </si>
  <si>
    <t xml:space="preserve">Asseio, limpeza e conservação predial</t>
  </si>
  <si>
    <t xml:space="preserve">Classificação Brasileira de Ocupações (CBO)</t>
  </si>
  <si>
    <t xml:space="preserve">5143-20 – Servente de Limpeza</t>
  </si>
  <si>
    <t xml:space="preserve">Salário Nominativo da Categoria Profissional</t>
  </si>
  <si>
    <t xml:space="preserve">Categoria profissional (vinculada à execução contratual)</t>
  </si>
  <si>
    <t xml:space="preserve">Servente</t>
  </si>
  <si>
    <t xml:space="preserve">Data base da categoria (dia/mês/ano)</t>
  </si>
  <si>
    <t xml:space="preserve">MÓDULO 1 - COMPOSIÇÃO DA REMUNERAÇÃO</t>
  </si>
  <si>
    <t xml:space="preserve">COMPOSIÇÃO DA REMUNERAÇÃO</t>
  </si>
  <si>
    <t xml:space="preserve">%</t>
  </si>
  <si>
    <t xml:space="preserve">VALOR (R$)</t>
  </si>
  <si>
    <t xml:space="preserve">Salário Base</t>
  </si>
  <si>
    <t xml:space="preserve">Adicional Periculosidade </t>
  </si>
  <si>
    <t xml:space="preserve">Adicional Insalubridade</t>
  </si>
  <si>
    <t xml:space="preserve">Adicional Noturno</t>
  </si>
  <si>
    <t xml:space="preserve">E</t>
  </si>
  <si>
    <t xml:space="preserve">Adicional de Hora Noturna Reduzida</t>
  </si>
  <si>
    <t xml:space="preserve">F</t>
  </si>
  <si>
    <t xml:space="preserve">Outros (especificar)</t>
  </si>
  <si>
    <t xml:space="preserve">TOTAL DO MÓDULO 1</t>
  </si>
  <si>
    <t xml:space="preserve">MÓDULO 2 – ENCARGOS E BENEFÍCIOS ANUAIS, MENSAIS E DIÁRIOS</t>
  </si>
  <si>
    <t xml:space="preserve">Submódulo 2.1 - 13º Salário, Férias e Adicional de Férias</t>
  </si>
  <si>
    <t xml:space="preserve">13 (Décimo-terceiro) salário (Percentual obrigatório conforme Anexo XII - IN 5/17)</t>
  </si>
  <si>
    <t xml:space="preserve">Férias e Adicional de Férias  (Percentual obrigatório conforme Anexo XII - IN 5/17)</t>
  </si>
  <si>
    <t xml:space="preserve">TOTAL SUBMÓDULO 2.1</t>
  </si>
  <si>
    <t xml:space="preserve">Submódulo 2.2 - GPS, FGTS e Outras Contribuições</t>
  </si>
  <si>
    <t xml:space="preserve">INSS </t>
  </si>
  <si>
    <t xml:space="preserve">Salário Educação </t>
  </si>
  <si>
    <t xml:space="preserve">SAT (Seguro Acidente de Trabalho)</t>
  </si>
  <si>
    <t xml:space="preserve">SESC ou SESI</t>
  </si>
  <si>
    <t xml:space="preserve">SENAI - SENAC </t>
  </si>
  <si>
    <t xml:space="preserve">SEBRAE </t>
  </si>
  <si>
    <t xml:space="preserve">G</t>
  </si>
  <si>
    <t xml:space="preserve">INCRA </t>
  </si>
  <si>
    <t xml:space="preserve">H</t>
  </si>
  <si>
    <t xml:space="preserve">FGTS </t>
  </si>
  <si>
    <t xml:space="preserve">TOTAL SUBMÓDULO 2.2</t>
  </si>
  <si>
    <t xml:space="preserve">Submódulo 2.3 - Benefícios Mensais e Diários</t>
  </si>
  <si>
    <t xml:space="preserve">Transporte (R$ 6,20 x 2 x 15 - 6% x SalBase)</t>
  </si>
  <si>
    <t xml:space="preserve">-</t>
  </si>
  <si>
    <t xml:space="preserve">Auxílio Alimentação</t>
  </si>
  <si>
    <t xml:space="preserve">Benefício Social Familiar e Benefício Natalidade</t>
  </si>
  <si>
    <t xml:space="preserve">Auxílio Saúde</t>
  </si>
  <si>
    <t xml:space="preserve">Seguro de Vida</t>
  </si>
  <si>
    <t xml:space="preserve">F1</t>
  </si>
  <si>
    <t xml:space="preserve">Prêmio Especial por Posto de Serviço – Cláusula Décima Primeira da CTT</t>
  </si>
  <si>
    <t xml:space="preserve">F2</t>
  </si>
  <si>
    <t xml:space="preserve">Prêmio Cesta Básica – Cláusula Décima Segunda da CTT</t>
  </si>
  <si>
    <t xml:space="preserve">F3</t>
  </si>
  <si>
    <t xml:space="preserve">Benefício Assistencial ao Trabalhador – Cláusula Décima Oitava da CTT</t>
  </si>
  <si>
    <t xml:space="preserve">TOTAL SUBMÓDULO 2.3</t>
  </si>
  <si>
    <t xml:space="preserve">QUADRO-RESUMO DO MÓDULO 2 - ENCARGOS, BENEFÍCIOS ANUAIS, MENSAIS E DIÁRIOS</t>
  </si>
  <si>
    <t xml:space="preserve">Módulo 2 - Encargos, Benefícios Anuais, Mensais e Diários</t>
  </si>
  <si>
    <t xml:space="preserve">2.1</t>
  </si>
  <si>
    <t xml:space="preserve">13º Salário, Férias e Adicional de Férias</t>
  </si>
  <si>
    <t xml:space="preserve">2.2</t>
  </si>
  <si>
    <t xml:space="preserve">GPS, FGTS e Outras Contribuições</t>
  </si>
  <si>
    <t xml:space="preserve">2.3</t>
  </si>
  <si>
    <t xml:space="preserve">Benefícios Mensais e Diários</t>
  </si>
  <si>
    <t xml:space="preserve">TOTAL DO MÓDULO 2</t>
  </si>
  <si>
    <t xml:space="preserve">MÓDULO 3 – PROVISÃO PARA RESCISÃO</t>
  </si>
  <si>
    <t xml:space="preserve">PROVISÃO PARA RESCISÃO</t>
  </si>
  <si>
    <t xml:space="preserve">Aviso Prévio Indenizado</t>
  </si>
  <si>
    <t xml:space="preserve">Incidência do FGTS sobre Aviso Prévio Indenizado</t>
  </si>
  <si>
    <t xml:space="preserve">Aviso Prévio Trabalhado </t>
  </si>
  <si>
    <t xml:space="preserve">Incidência de GPS, FGTS e outras contribuições sobre o Aviso Prévio Trabalhado</t>
  </si>
  <si>
    <t xml:space="preserve">Multa sobre FGTS e contribuição social sobre o aviso prévio indenizado e sobre o aviso prévio trabalhado  (Alterado conforme Lei  nº  13.932/2019 )</t>
  </si>
  <si>
    <t xml:space="preserve">TOTAL DO MÓDULO 3</t>
  </si>
  <si>
    <t xml:space="preserve">MÓDULO 4 – CUSTO DE REPOSIÇÃO DO PROFISSIONAL AUSENTE</t>
  </si>
  <si>
    <t xml:space="preserve">Submódulo 4.1 - Substituto nas Ausências Legais</t>
  </si>
  <si>
    <t xml:space="preserve">Substituto na cobertura de Férias</t>
  </si>
  <si>
    <t xml:space="preserve">Substituto na cobertura de Ausências Legais</t>
  </si>
  <si>
    <t xml:space="preserve">Substituto na cobertura de Licença-Paternidade</t>
  </si>
  <si>
    <t xml:space="preserve">Substituto na cobertura de Ausência por acidente de trabalho</t>
  </si>
  <si>
    <t xml:space="preserve">Substituto na cobertura de Afastamento Maternidade</t>
  </si>
  <si>
    <t xml:space="preserve">Substituto na cobertura de Outras ausências (especificar)</t>
  </si>
  <si>
    <t xml:space="preserve">TOTAL SUBMÓDULO 4.1</t>
  </si>
  <si>
    <t xml:space="preserve">Submódulo 4.2 - Intrajornada</t>
  </si>
  <si>
    <t xml:space="preserve"> Substituto na cobertura de Intervalo para repouso ou alimentação</t>
  </si>
  <si>
    <t xml:space="preserve">TOTAL SUBMÓDULO 4.2</t>
  </si>
  <si>
    <t xml:space="preserve">QUADRO-RESUMO DO MÓDULO 4 - CUSTO DE REPOSIÇÃO DO PROFISSIONAL AUSENTE</t>
  </si>
  <si>
    <t xml:space="preserve">Módulo 4 - Custo de Reposição do Profissional Ausente</t>
  </si>
  <si>
    <t xml:space="preserve">4.1</t>
  </si>
  <si>
    <t xml:space="preserve">Substituto nas Ausências Legais</t>
  </si>
  <si>
    <t xml:space="preserve">4.2</t>
  </si>
  <si>
    <t xml:space="preserve">Substituto na Intrajornada</t>
  </si>
  <si>
    <t xml:space="preserve">TOTAL DO MÓDULO 4</t>
  </si>
  <si>
    <t xml:space="preserve">MÓDULO 5 – INSUMOS DIVERSOS</t>
  </si>
  <si>
    <t xml:space="preserve">INSUMOS DIVERSOS</t>
  </si>
  <si>
    <t xml:space="preserve">Insumo dos Uniformes </t>
  </si>
  <si>
    <t xml:space="preserve">Insumo de Materiais</t>
  </si>
  <si>
    <t xml:space="preserve">Utensílios e Equipamentos</t>
  </si>
  <si>
    <t xml:space="preserve">TOTAL DO MÓDULO 5</t>
  </si>
  <si>
    <t xml:space="preserve">MÓDULO 6 – CUSTOS INDIRETOS, TRIBUTOS E LUCRO</t>
  </si>
  <si>
    <t xml:space="preserve">CUSTOS INDIRETOS, TRIBUTOS E LUCRO</t>
  </si>
  <si>
    <t xml:space="preserve">Custos Indiretos</t>
  </si>
  <si>
    <t xml:space="preserve">Lucro</t>
  </si>
  <si>
    <t xml:space="preserve">TRIBUTOS</t>
  </si>
  <si>
    <t xml:space="preserve">C.1</t>
  </si>
  <si>
    <t xml:space="preserve">PIS (Lucro Real)</t>
  </si>
  <si>
    <t xml:space="preserve">C.2</t>
  </si>
  <si>
    <t xml:space="preserve">COFINS (Lucro Real)</t>
  </si>
  <si>
    <t xml:space="preserve">C.3</t>
  </si>
  <si>
    <t xml:space="preserve">ISS</t>
  </si>
  <si>
    <t xml:space="preserve">TOTAL DO MÓDULO 6</t>
  </si>
  <si>
    <t xml:space="preserve">a)</t>
  </si>
  <si>
    <t xml:space="preserve">Tributos % = To = .............................................................</t>
  </si>
  <si>
    <t xml:space="preserve">b)</t>
  </si>
  <si>
    <t xml:space="preserve">(Total dos Módulos 1, 2, 3, 4 e 5+ Custos indiretos + lucro)= Po = ...................................</t>
  </si>
  <si>
    <t xml:space="preserve">c)</t>
  </si>
  <si>
    <t xml:space="preserve">Po / (1 - To) = P1 = ..............................................................................</t>
  </si>
  <si>
    <t xml:space="preserve">Valor dos Tributos = P1 - Po</t>
  </si>
  <si>
    <t xml:space="preserve">QUADRO RESUMO DO CUSTO POR EMPREGADO</t>
  </si>
  <si>
    <t xml:space="preserve">Mão-de-Obra vinculada à execução contratual (valor por empregado)</t>
  </si>
  <si>
    <t xml:space="preserve">Subtotal (A + B + C + D + E)</t>
  </si>
  <si>
    <t xml:space="preserve">PREÇO TOTAL POR EMPREGADO</t>
  </si>
  <si>
    <t xml:space="preserve">Categoria profissional: Servente em regime de 12x36 Noturno</t>
  </si>
  <si>
    <t xml:space="preserve">25%/h</t>
  </si>
  <si>
    <t xml:space="preserve">Categoria profissional: Servente com Função de Encarregado</t>
  </si>
  <si>
    <t xml:space="preserve">4101- Chefe de Serviço de Limpeza</t>
  </si>
  <si>
    <t xml:space="preserve">Encarregado</t>
  </si>
  <si>
    <t xml:space="preserve">Gratificação para função de Encarregado (Cláusula Quinta, item B, da CTT)</t>
  </si>
  <si>
    <t xml:space="preserve">QUADRO RESUMO - UTENSÍLIOS EQUIPAMENTOS E MATERIAIS DE CONSUMO</t>
  </si>
  <si>
    <t xml:space="preserve">UTENSÍLIOS E EQUIPAMENTOS</t>
  </si>
  <si>
    <t xml:space="preserve">ITEM</t>
  </si>
  <si>
    <t xml:space="preserve">DESCRIÇÃO DETALHADA</t>
  </si>
  <si>
    <t xml:space="preserve">UNIDADE</t>
  </si>
  <si>
    <t xml:space="preserve">QTD. </t>
  </si>
  <si>
    <t xml:space="preserve">R$  UNIT.</t>
  </si>
  <si>
    <t xml:space="preserve">R$ TOTAL </t>
  </si>
  <si>
    <t xml:space="preserve">VIDA ÚTIL (meses)</t>
  </si>
  <si>
    <t xml:space="preserve">R$ MENSAL</t>
  </si>
  <si>
    <t xml:space="preserve">R$ ANUAL</t>
  </si>
  <si>
    <t xml:space="preserve">Avental branco impermeável de Polietileno, espessura 0,30 mm,
comprimento 1,20m, largura de 70 cm, características adicionais, tiras laterais fixas de amarrar na cintura com mínimo de 70 cm e alça do pescoço de 60 cm.</t>
  </si>
  <si>
    <t xml:space="preserve">UN</t>
  </si>
  <si>
    <t xml:space="preserve">Óculos de segurança modelo ampla visão constituído de armação confeccionada de uma única peça com lente policarbonato de alta resistência a impacto, apoio nasal no mesmo material, incolor.</t>
  </si>
  <si>
    <t xml:space="preserve">UN </t>
  </si>
  <si>
    <t xml:space="preserve">Luva	de	segurança,	confeccionada	em	borracha	natural,	com revestimento interno verniz silver e com superfície externa antiderrapante na
palma e nos dedos, lisa na face dorsal e punho, Hipo-alergênica, tamanhos P/M/G. </t>
  </si>
  <si>
    <t xml:space="preserve">PAR</t>
  </si>
  <si>
    <t xml:space="preserve">Balde em plástico reciclado, com alça, sem tampa, com capacidade para 15 litros na cor AZUL.</t>
  </si>
  <si>
    <t xml:space="preserve">Balde em plástico reciclado, com alça, sem tampa, com capacidade para 15 litros na cor AMARELA.</t>
  </si>
  <si>
    <t xml:space="preserve">Rodo 40 m em alumínio, completo c/ raspador duplo, tipo esponja, com cabo de alumínio revestido por material plástico ou cabo plástico</t>
  </si>
  <si>
    <t xml:space="preserve">Mop pó, com fibras acrílicas com cinta de amarração, dobras nas extremidades,  com 60 cm de comprimento</t>
  </si>
  <si>
    <t xml:space="preserve">Vassoura de cerdas plásticas</t>
  </si>
  <si>
    <t xml:space="preserve">Vassoura para vaso sanitário, com cerdas de polipropileno, com cabo plástico com dimensão mínima de 30 cm.</t>
  </si>
  <si>
    <t xml:space="preserve">Carro funcional: Produzido em propileno; - recipiente removível para adicionar e proteger acessórios; sistema frontal para retirada de lixo; - sistema para a utilização simultânea de baldes; - espremedores para água suja e limpa; - rodas traseiras de 8 polegadas; - rodas dianteiras de 3 polegadas; - bolsa de vinil com capacidade para 85 litros; - dimensões de 116 cm de comprimento, 100 cm de altura e 57 cm de largura; - carrinho na cor cinza; - bolsa na cor amarela.</t>
  </si>
  <si>
    <t xml:space="preserve">Placa sinalizadora com a mensagem: cuidado piso molhado: Fabricada em propileno de alta resistência; - dobrável; - cor amarela; - mensagem: cuidado piso molhado; - dimensões de 65 cm de comprimento, 24 cm de largura.</t>
  </si>
  <si>
    <t xml:space="preserve">Equipamentos para transporte interno (carros de coleta) constituídos de material rígido, lavável, impermeável e providos de tampa articulada ao próprio corpo do equipamento, cantos e bordas arredondados, rodas revestidas de material que reduza o ruído. Também devem ser identificados com o símbolo correspondente ao risco do resíduo nele contido: resíduo infectante</t>
  </si>
  <si>
    <t xml:space="preserve"> TOTAL  UTENSÍLIOS </t>
  </si>
  <si>
    <t xml:space="preserve">MATERIAIS DE CONSUMO</t>
  </si>
  <si>
    <t xml:space="preserve">QTD. MENSAL</t>
  </si>
  <si>
    <t xml:space="preserve">Inibidor de aroma para ambientes em aerossol</t>
  </si>
  <si>
    <t xml:space="preserve">Desinfetante para uso em limpeza de vasos e pias.</t>
  </si>
  <si>
    <t xml:space="preserve">Galão 5L</t>
  </si>
  <si>
    <t xml:space="preserve">Detergente alcalino (amoniacado) para limpeza pesada com alto poder desengordurante e desengraxante, para limpeza pesada de paredes, pias, azulejos e fórmicas. Deve conter em sua composição: 2butoxietoxi, 2 - aminoetanol, etanol, dodecibenzo, sulfato de sódio, dispersão aquosa, acrílica- estirenada, emulsão de copolímero acrílico etilenodiaminotetracetato, gluconato de sódio, tetrasódico, sabões de ácido graxos de coco, hidróxido de amônio, tripolifosfato de sódio, água e perfume. Características físico-químicas: aspecto
líquido, PH entre 9,5 – 10,5, nível de espuma médio, com coloração clara ou branca. Diluição de 1 para 99 litros de água. Galão de 5 litros</t>
  </si>
  <si>
    <t xml:space="preserve">Detergente neutro super concentrado, sem corante e sem perfume, limpeza geral.</t>
  </si>
  <si>
    <t xml:space="preserve">Disco Limpador para enceradeira</t>
  </si>
  <si>
    <t xml:space="preserve">Esponja dupla face, sendo uma face sintética abrasiva e a outra de poliuretano, para lavagem de utensílios e superfícies.</t>
  </si>
  <si>
    <t xml:space="preserve">Limpador instantâneo multiuso para limpeza de cozinhas, banheiros, pias, azulejos, plásticos e esmaltados. Removedor de gorduras, fuligem, poeira e riscos em geral</t>
  </si>
  <si>
    <t xml:space="preserve">Limpador tipo limpa vidros</t>
  </si>
  <si>
    <t xml:space="preserve">0,25</t>
  </si>
  <si>
    <t xml:space="preserve">Saponáceo cremoso</t>
  </si>
  <si>
    <t xml:space="preserve">Frasco de 450ml</t>
  </si>
  <si>
    <t xml:space="preserve">Pano de chão alvejado 100% de algodão, tamanho 45 x 65 cm</t>
  </si>
  <si>
    <t xml:space="preserve">Álcool 70% líquido.</t>
  </si>
  <si>
    <t xml:space="preserve">Litro</t>
  </si>
  <si>
    <t xml:space="preserve">Desinfetante com ação biocida residual, limpador à base de Mescla de Quaternário de Amônia, Biguanida e sequestrante EDTA
(Labseptic PP Super Concentrado ou similar) Galão de 5 litros</t>
  </si>
  <si>
    <t xml:space="preserve">0,5</t>
  </si>
  <si>
    <t xml:space="preserve">Água sanitária</t>
  </si>
  <si>
    <t xml:space="preserve">Saco branco leitoso para lixo, contendo simbologia infectante, c/ capacidade para 200 litros que atenda a NBR n° 9191 / 2002 e ABNT 7500. Pacote c/ 100 unidades.</t>
  </si>
  <si>
    <t xml:space="preserve">Pacote com 100</t>
  </si>
  <si>
    <t xml:space="preserve">Saco branco leitoso para lixo, contendo simbologia infectante, c/ capacidade para 100 litros que atenda a NBR n° 9191 / 2002 e ABNT 7500. Pacote c/ 100 unidades.</t>
  </si>
  <si>
    <t xml:space="preserve">Saco branco leitoso para lixo, contendo simbologia infectante, c/ capacidade para 50 litros que atenda a NBR n° 9191 / 2002 e ABNT 7500. Pacote c/ 100 unidades.</t>
  </si>
  <si>
    <t xml:space="preserve">Saco preto para lixo, c/ capacidade para 50 litros e espessura de 0,12 micras. Pacote c/ 100 unidades.</t>
  </si>
  <si>
    <t xml:space="preserve">Saco preto para lixo, c/ capacidade para 100 litros e espessura de 0,12 micras. Pacote c/ 100 unidades</t>
  </si>
  <si>
    <t xml:space="preserve"> TOTAL MATERIAIS DE CONSUMO</t>
  </si>
  <si>
    <t xml:space="preserve">UNIFORMES</t>
  </si>
  <si>
    <r>
      <rPr>
        <sz val="11"/>
        <color rgb="FF000000"/>
        <rFont val="Calibri"/>
        <family val="2"/>
        <charset val="1"/>
      </rPr>
      <t xml:space="preserve">Calça comprida </t>
    </r>
    <r>
      <rPr>
        <sz val="11"/>
        <color rgb="FF00000A"/>
        <rFont val="Carlito;Calibri"/>
        <family val="1"/>
        <charset val="1"/>
      </rPr>
      <t xml:space="preserve">Cor clara com logotipo da empresa</t>
    </r>
  </si>
  <si>
    <t xml:space="preserve">Blusa Cor clara com logotipo da empresa</t>
  </si>
  <si>
    <t xml:space="preserve">Par de botas de material impermeável e resistente, tipo PVC, de cor clara, cano três quartos e solado antiderrapante.</t>
  </si>
  <si>
    <t xml:space="preserve"> TOTAL UNIFORMES</t>
  </si>
  <si>
    <t xml:space="preserve"> TOTAL  GERAL DE MATERIAIS</t>
  </si>
  <si>
    <t xml:space="preserve">Nº do Processo 63063.000268/2023-21
</t>
  </si>
  <si>
    <t xml:space="preserve">DESCRIÇÃO/ESPECIFICAÇÃO</t>
  </si>
  <si>
    <t xml:space="preserve">Produtividade por trabalhador</t>
  </si>
  <si>
    <t xml:space="preserve">Índice de Produtividade</t>
  </si>
  <si>
    <t xml:space="preserve">Preço Homem/mês R$*</t>
  </si>
  <si>
    <t xml:space="preserve">Área medida m²</t>
  </si>
  <si>
    <t xml:space="preserve">Força de Trabalho por turno</t>
  </si>
  <si>
    <t xml:space="preserve">Turnos</t>
  </si>
  <si>
    <t xml:space="preserve">Valor Máximo Mensal</t>
  </si>
  <si>
    <t xml:space="preserve">Valor Máximo Anual</t>
  </si>
  <si>
    <t xml:space="preserve">Áreas hospitalares (Diurno)</t>
  </si>
  <si>
    <t xml:space="preserve">Áreas administrativas e assemelhadas</t>
  </si>
  <si>
    <t xml:space="preserve">Esquadrias</t>
  </si>
  <si>
    <t xml:space="preserve">Serviço de Limpeza Diurno</t>
  </si>
  <si>
    <t xml:space="preserve">Áreas Hospitalares (Noturno)</t>
  </si>
  <si>
    <t xml:space="preserve">Serviço de Limpeza Noturno</t>
  </si>
  <si>
    <t xml:space="preserve">Total do Serviço de Limpeza</t>
  </si>
  <si>
    <t xml:space="preserve">*Para Jornada Diurna, valor médio entre 8 serventes e 2 (dois) encarregados</t>
  </si>
  <si>
    <t xml:space="preserve">VALOR TOTAL DO CONTRATO</t>
  </si>
  <si>
    <t xml:space="preserve">UTENSÍLIOS E EQUIPAMENTOS – RESPONSABILIDADE DA CONTRATANTE</t>
  </si>
  <si>
    <t xml:space="preserve">SUPORTE (DISPENSER) PARA ÁLCOOL EM GEL, PARA REFIL DE 800 ML DO TIPO "BAG IN BOX", DE PLÁSTICO, COM FRENTE BRANCA, TRAVAS LATERAIS ACIONADAS POR PRESSÃO, NAS MEDIDAS APROXIMADAS DE 26 X 15 X 12 CM</t>
  </si>
  <si>
    <t xml:space="preserve">SUPORTE (DISPENSER) PARA PAPEL TOALHA INTERFOLHADA DE DUAS DOBRAS, DE PLÁSTICO, COM FRENTE BRANCA, TRAVAS LATERAIS ACIONADAS POR PRESSÃO, NAS MEDIDAS APROXIMADAS DE 28 X 26 X 12 CM</t>
  </si>
  <si>
    <t xml:space="preserve">SUPORTE (DISPENSER) PARA SABONTE LÍQUIDO EM GEL, PARA REFIL DE 800 ML DO TIPO "BAG IN BOX", DE PLÁSTICO, COM FRENTE BRANCA, TRAVAS LATERAIS ACIONADAS POR PRESSÃO, NAS MEDIDAS APROXIMADAS DE 26 X 15 X 12 CM</t>
  </si>
  <si>
    <t xml:space="preserve">Papel higiênico, folha dupla, 100% fibras natural, não reciclado, na cor branca, rolos de 60 metros gramatura aproximada de 20g/m. Fardos de 16 pacotes (64 rolos)</t>
  </si>
  <si>
    <t xml:space="preserve">Fardos</t>
  </si>
  <si>
    <t xml:space="preserve">GEL HIGIENIZANTE, A BASE DE ÁLCOOL 70%, REFIL DE 800 ML DO TIPO “BAG IN BOX”. MARCA COLUMBUS (99.2029) OU SIMILAR</t>
  </si>
  <si>
    <t xml:space="preserve">REFIL</t>
  </si>
  <si>
    <t xml:space="preserve">SABONETE LIQUIDO EM GEL (ANTISSÉPTICO), REFIL DE 800 ML DO TIPO "BAG IN BOX'', FRAGRÂNCIA NEUTRO. MARCA COLUMBUS (99.2030) OU SIMILAR</t>
  </si>
  <si>
    <t xml:space="preserve">TOALHA DE PAPEL INTERFOLHADAS, DUAS DOBRAS, MACIA, COR BRANCA, COM MEDIDAS APROXIMADAS DE 22,5 X 21 CM, COM GRAMATURA APROXIMADA DE 32 A 50 G/M² COM ALTA ABSORÇÃO; PACOTE COM 1000 FOLHAS. MARCA COLUMBUS (99.2105) OU SIMILAR</t>
  </si>
  <si>
    <t xml:space="preserve">PCT</t>
  </si>
  <si>
    <t xml:space="preserve">Ladário,MS 22 de março de 2024</t>
  </si>
  <si>
    <t xml:space="preserve">FELIPE SCHUMAKER CAMPOS</t>
  </si>
  <si>
    <t xml:space="preserve">Terceiro Sargento (EF)</t>
  </si>
  <si>
    <t xml:space="preserve">Ajudante da Seção de Licitações e Contratos</t>
  </si>
</sst>
</file>

<file path=xl/styles.xml><?xml version="1.0" encoding="utf-8"?>
<styleSheet xmlns="http://schemas.openxmlformats.org/spreadsheetml/2006/main">
  <numFmts count="14">
    <numFmt numFmtId="164" formatCode="General"/>
    <numFmt numFmtId="165" formatCode="d/m/yyyy"/>
    <numFmt numFmtId="166" formatCode="[$R$-416]\ #,##0.00;[RED]\-[$R$-416]\ #,##0.00"/>
    <numFmt numFmtId="167" formatCode="d&quot; de &quot;mmmm&quot; de &quot;yyyy"/>
    <numFmt numFmtId="168" formatCode="0.00%"/>
    <numFmt numFmtId="169" formatCode="#,##0.00"/>
    <numFmt numFmtId="170" formatCode="0.00"/>
    <numFmt numFmtId="171" formatCode="_(* #,##0.00_);_(* \(#,##0.00\);_(* \-??_);_(@_)"/>
    <numFmt numFmtId="172" formatCode="#,##0"/>
    <numFmt numFmtId="173" formatCode="General"/>
    <numFmt numFmtId="174" formatCode="_-&quot;R$&quot;* #,##0.00_-;&quot;-R$&quot;* #,##0.00_-;_-&quot;R$&quot;* \-??_-;_-@_-"/>
    <numFmt numFmtId="175" formatCode="[$R$-416]\ #,##0.00;\-[$R$-416]\ #,##0.00"/>
    <numFmt numFmtId="176" formatCode="&quot;R$&quot;#,##0.00"/>
    <numFmt numFmtId="177" formatCode="&quot;R$ &quot;#,##0.00"/>
  </numFmts>
  <fonts count="24">
    <font>
      <sz val="11"/>
      <color rgb="FF000000"/>
      <name val="Calibri"/>
      <family val="2"/>
      <charset val="1"/>
    </font>
    <font>
      <sz val="10"/>
      <name val="Arial"/>
      <family val="0"/>
    </font>
    <font>
      <sz val="10"/>
      <name val="Arial"/>
      <family val="0"/>
    </font>
    <font>
      <sz val="10"/>
      <name val="Arial"/>
      <family val="0"/>
    </font>
    <font>
      <sz val="10"/>
      <color rgb="FF000000"/>
      <name val="Calibri"/>
      <family val="2"/>
      <charset val="1"/>
    </font>
    <font>
      <b val="true"/>
      <sz val="10"/>
      <name val="Calibri"/>
      <family val="2"/>
      <charset val="1"/>
    </font>
    <font>
      <sz val="10"/>
      <name val="Calibri"/>
      <family val="2"/>
      <charset val="1"/>
    </font>
    <font>
      <b val="true"/>
      <sz val="10"/>
      <color rgb="FFFFFFFF"/>
      <name val="Calibri"/>
      <family val="2"/>
      <charset val="1"/>
    </font>
    <font>
      <b val="true"/>
      <sz val="10"/>
      <color rgb="FFFF0000"/>
      <name val="Calibri"/>
      <family val="2"/>
      <charset val="1"/>
    </font>
    <font>
      <sz val="10"/>
      <color rgb="FFFF0000"/>
      <name val="Calibri"/>
      <family val="2"/>
      <charset val="1"/>
    </font>
    <font>
      <b val="true"/>
      <sz val="11"/>
      <color rgb="FF000000"/>
      <name val="Calibri"/>
      <family val="2"/>
      <charset val="1"/>
    </font>
    <font>
      <b val="true"/>
      <sz val="14"/>
      <color rgb="FF000000"/>
      <name val="Calibri"/>
      <family val="2"/>
      <charset val="1"/>
    </font>
    <font>
      <sz val="18"/>
      <color rgb="FF000066"/>
      <name val="Calibri"/>
      <family val="2"/>
      <charset val="1"/>
    </font>
    <font>
      <b val="true"/>
      <sz val="14"/>
      <color rgb="FFFFFFFF"/>
      <name val="Calibri"/>
      <family val="2"/>
      <charset val="1"/>
    </font>
    <font>
      <b val="true"/>
      <sz val="10"/>
      <color rgb="FF000000"/>
      <name val="Calibri"/>
      <family val="2"/>
      <charset val="1"/>
    </font>
    <font>
      <sz val="9"/>
      <color rgb="FF000000"/>
      <name val="Calibri"/>
      <family val="2"/>
      <charset val="1"/>
    </font>
    <font>
      <b val="true"/>
      <sz val="12"/>
      <color rgb="FF000000"/>
      <name val="Calibri"/>
      <family val="2"/>
      <charset val="1"/>
    </font>
    <font>
      <sz val="11"/>
      <color rgb="FF00000A"/>
      <name val="Carlito;Calibri"/>
      <family val="1"/>
      <charset val="1"/>
    </font>
    <font>
      <sz val="10"/>
      <color rgb="FF00000A"/>
      <name val="Carlito;Calibri"/>
      <family val="1"/>
      <charset val="1"/>
    </font>
    <font>
      <sz val="11"/>
      <color rgb="FF000009"/>
      <name val="Calibri"/>
      <family val="2"/>
      <charset val="1"/>
    </font>
    <font>
      <sz val="11"/>
      <color rgb="FF00000A"/>
      <name val="Calibri"/>
      <family val="2"/>
      <charset val="1"/>
    </font>
    <font>
      <b val="true"/>
      <sz val="9"/>
      <name val="Calibri"/>
      <family val="2"/>
      <charset val="1"/>
    </font>
    <font>
      <i val="true"/>
      <sz val="11"/>
      <color rgb="FF000000"/>
      <name val="Calibri"/>
      <family val="2"/>
      <charset val="1"/>
    </font>
    <font>
      <b val="true"/>
      <sz val="11"/>
      <color rgb="FF1F497D"/>
      <name val="Calibri"/>
      <family val="2"/>
      <charset val="1"/>
    </font>
  </fonts>
  <fills count="12">
    <fill>
      <patternFill patternType="none"/>
    </fill>
    <fill>
      <patternFill patternType="gray125"/>
    </fill>
    <fill>
      <patternFill patternType="solid">
        <fgColor rgb="FF2A6099"/>
        <bgColor rgb="FF1F497D"/>
      </patternFill>
    </fill>
    <fill>
      <patternFill patternType="solid">
        <fgColor rgb="FFB2EBF2"/>
        <bgColor rgb="FFB3E5FC"/>
      </patternFill>
    </fill>
    <fill>
      <patternFill patternType="solid">
        <fgColor rgb="FFB4C7DC"/>
        <bgColor rgb="FFC6D9F1"/>
      </patternFill>
    </fill>
    <fill>
      <patternFill patternType="solid">
        <fgColor rgb="FFB3E5FC"/>
        <bgColor rgb="FFB2EBF2"/>
      </patternFill>
    </fill>
    <fill>
      <patternFill patternType="solid">
        <fgColor rgb="FFFFFFFF"/>
        <bgColor rgb="FFDBEEF4"/>
      </patternFill>
    </fill>
    <fill>
      <patternFill patternType="solid">
        <fgColor rgb="FF1F497D"/>
        <bgColor rgb="FF2A6099"/>
      </patternFill>
    </fill>
    <fill>
      <patternFill patternType="solid">
        <fgColor rgb="FFC6D9F1"/>
        <bgColor rgb="FFB3E5FC"/>
      </patternFill>
    </fill>
    <fill>
      <patternFill patternType="solid">
        <fgColor rgb="FF8EB4E3"/>
        <bgColor rgb="FF95B3D7"/>
      </patternFill>
    </fill>
    <fill>
      <patternFill patternType="solid">
        <fgColor rgb="FFDCE6F2"/>
        <bgColor rgb="FFDBEEF4"/>
      </patternFill>
    </fill>
    <fill>
      <patternFill patternType="solid">
        <fgColor rgb="FFDBEEF4"/>
        <bgColor rgb="FFDCE6F2"/>
      </patternFill>
    </fill>
  </fills>
  <borders count="16">
    <border diagonalUp="false" diagonalDown="false">
      <left/>
      <right/>
      <top/>
      <bottom/>
      <diagonal/>
    </border>
    <border diagonalUp="false" diagonalDown="false">
      <left/>
      <right/>
      <top/>
      <bottom style="medium">
        <color rgb="FF95B3D7"/>
      </bottom>
      <diagonal/>
    </border>
    <border diagonalUp="false" diagonalDown="false">
      <left style="thin">
        <color rgb="FF2A6099"/>
      </left>
      <right style="thin">
        <color rgb="FF2A6099"/>
      </right>
      <top style="thin">
        <color rgb="FF2A6099"/>
      </top>
      <bottom/>
      <diagonal/>
    </border>
    <border diagonalUp="false" diagonalDown="false">
      <left style="thin">
        <color rgb="FF2A6099"/>
      </left>
      <right/>
      <top/>
      <bottom/>
      <diagonal/>
    </border>
    <border diagonalUp="false" diagonalDown="false">
      <left/>
      <right style="thin">
        <color rgb="FF2A6099"/>
      </right>
      <top/>
      <bottom/>
      <diagonal/>
    </border>
    <border diagonalUp="false" diagonalDown="false">
      <left style="thin">
        <color rgb="FF2A6099"/>
      </left>
      <right/>
      <top/>
      <bottom style="thin">
        <color rgb="FF2A6099"/>
      </bottom>
      <diagonal/>
    </border>
    <border diagonalUp="false" diagonalDown="false">
      <left/>
      <right/>
      <top/>
      <bottom style="thin">
        <color rgb="FF2A6099"/>
      </bottom>
      <diagonal/>
    </border>
    <border diagonalUp="false" diagonalDown="false">
      <left/>
      <right style="thin">
        <color rgb="FF2A6099"/>
      </right>
      <top/>
      <bottom style="thin">
        <color rgb="FF2A6099"/>
      </bottom>
      <diagonal/>
    </border>
    <border diagonalUp="false" diagonalDown="false">
      <left style="thin">
        <color rgb="FF2A6099"/>
      </left>
      <right/>
      <top style="thin">
        <color rgb="FF2A6099"/>
      </top>
      <bottom/>
      <diagonal/>
    </border>
    <border diagonalUp="false" diagonalDown="false">
      <left/>
      <right/>
      <top style="thin">
        <color rgb="FF2A6099"/>
      </top>
      <bottom/>
      <diagonal/>
    </border>
    <border diagonalUp="false" diagonalDown="false">
      <left/>
      <right style="thin">
        <color rgb="FF2A6099"/>
      </right>
      <top style="thin">
        <color rgb="FF2A6099"/>
      </top>
      <bottom/>
      <diagonal/>
    </border>
    <border diagonalUp="false" diagonalDown="false">
      <left/>
      <right/>
      <top/>
      <bottom style="thin"/>
      <diagonal/>
    </border>
    <border diagonalUp="false" diagonalDown="false">
      <left/>
      <right/>
      <top/>
      <bottom style="thin">
        <color rgb="FF4F81BD"/>
      </bottom>
      <diagonal/>
    </border>
    <border diagonalUp="false" diagonalDown="false">
      <left/>
      <right/>
      <top style="thin">
        <color rgb="FF4F81BD"/>
      </top>
      <bottom style="thick">
        <color rgb="FF4F81BD"/>
      </bottom>
      <diagonal/>
    </border>
    <border diagonalUp="false" diagonalDown="false">
      <left/>
      <right/>
      <top style="double">
        <color rgb="FF4F81BD"/>
      </top>
      <bottom style="double">
        <color rgb="FF4F81BD"/>
      </bottom>
      <diagonal/>
    </border>
    <border diagonalUp="false" diagonalDown="false">
      <left style="thick">
        <color rgb="FF4F81BD"/>
      </left>
      <right style="thick">
        <color rgb="FF4F81BD"/>
      </right>
      <top style="double">
        <color rgb="FF4F81BD"/>
      </top>
      <bottom style="double">
        <color rgb="FF4F81BD"/>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23" fillId="0" borderId="1" applyFont="true" applyBorder="true" applyAlignment="true" applyProtection="false">
      <alignment horizontal="general" vertical="bottom" textRotation="0" wrapText="false" indent="0" shrinkToFit="false"/>
    </xf>
  </cellStyleXfs>
  <cellXfs count="17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5" fontId="6" fillId="0" borderId="4" xfId="0" applyFont="true" applyBorder="true" applyAlignment="true" applyProtection="false">
      <alignment horizontal="center" vertical="center" textRotation="0" wrapText="false" indent="0" shrinkToFit="false"/>
      <protection locked="true" hidden="false"/>
    </xf>
    <xf numFmtId="164" fontId="6" fillId="3" borderId="3" xfId="0" applyFont="true" applyBorder="true" applyAlignment="true" applyProtection="false">
      <alignment horizontal="center" vertical="center" textRotation="0" wrapText="false" indent="0" shrinkToFit="false"/>
      <protection locked="true" hidden="false"/>
    </xf>
    <xf numFmtId="164" fontId="6" fillId="3" borderId="0" xfId="0" applyFont="true" applyBorder="true" applyAlignment="true" applyProtection="false">
      <alignment horizontal="left" vertical="center" textRotation="0" wrapText="false" indent="0" shrinkToFit="false"/>
      <protection locked="true" hidden="false"/>
    </xf>
    <xf numFmtId="164" fontId="6" fillId="3" borderId="4" xfId="0" applyFont="true" applyBorder="true" applyAlignment="true" applyProtection="false">
      <alignment horizontal="center" vertical="center" textRotation="0" wrapText="false" indent="0" shrinkToFit="false"/>
      <protection locked="true" hidden="false"/>
    </xf>
    <xf numFmtId="164" fontId="6" fillId="3" borderId="5" xfId="0" applyFont="true" applyBorder="true" applyAlignment="true" applyProtection="false">
      <alignment horizontal="center" vertical="center" textRotation="0" wrapText="false" indent="0" shrinkToFit="false"/>
      <protection locked="true" hidden="false"/>
    </xf>
    <xf numFmtId="164" fontId="6" fillId="3" borderId="6" xfId="0" applyFont="true" applyBorder="true" applyAlignment="true" applyProtection="false">
      <alignment horizontal="left" vertical="center" textRotation="0" wrapText="false" indent="0" shrinkToFit="false"/>
      <protection locked="true" hidden="false"/>
    </xf>
    <xf numFmtId="164" fontId="6" fillId="3" borderId="7"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6" fillId="0" borderId="4" xfId="0" applyFont="true" applyBorder="true" applyAlignment="true" applyProtection="false">
      <alignment horizontal="center" vertical="center" textRotation="0" wrapText="false" indent="0" shrinkToFit="false"/>
      <protection locked="true" hidden="false"/>
    </xf>
    <xf numFmtId="164" fontId="6" fillId="3" borderId="6" xfId="0" applyFont="true" applyBorder="true" applyAlignment="true" applyProtection="false">
      <alignment horizontal="center" vertical="center" textRotation="0" wrapText="false" indent="0" shrinkToFit="false"/>
      <protection locked="true" hidden="false"/>
    </xf>
    <xf numFmtId="164" fontId="6" fillId="0" borderId="4" xfId="0" applyFont="true" applyBorder="true" applyAlignment="true" applyProtection="false">
      <alignment horizontal="center" vertical="center" textRotation="0" wrapText="true" indent="0" shrinkToFit="false"/>
      <protection locked="true" hidden="false"/>
    </xf>
    <xf numFmtId="166" fontId="6" fillId="0" borderId="4" xfId="0" applyFont="true" applyBorder="true" applyAlignment="true" applyProtection="false">
      <alignment horizontal="center" vertical="center" textRotation="0" wrapText="false" indent="0" shrinkToFit="false"/>
      <protection locked="true" hidden="false"/>
    </xf>
    <xf numFmtId="164" fontId="6" fillId="0" borderId="5" xfId="0" applyFont="true" applyBorder="true" applyAlignment="true" applyProtection="false">
      <alignment horizontal="center" vertical="center" textRotation="0" wrapText="false" indent="0" shrinkToFit="false"/>
      <protection locked="true" hidden="false"/>
    </xf>
    <xf numFmtId="164" fontId="6" fillId="0" borderId="6" xfId="0" applyFont="true" applyBorder="true" applyAlignment="true" applyProtection="false">
      <alignment horizontal="left" vertical="center" textRotation="0" wrapText="false" indent="0" shrinkToFit="false"/>
      <protection locked="true" hidden="false"/>
    </xf>
    <xf numFmtId="167" fontId="6" fillId="0" borderId="7" xfId="0" applyFont="true" applyBorder="true" applyAlignment="true" applyProtection="false">
      <alignment horizontal="center" vertical="center" textRotation="0" wrapText="false" indent="0" shrinkToFit="false"/>
      <protection locked="true" hidden="false"/>
    </xf>
    <xf numFmtId="164" fontId="5" fillId="4" borderId="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64" fontId="5" fillId="0" borderId="4" xfId="0" applyFont="true" applyBorder="true" applyAlignment="true" applyProtection="false">
      <alignment horizontal="center" vertical="center" textRotation="0" wrapText="false" indent="0" shrinkToFit="false"/>
      <protection locked="true" hidden="false"/>
    </xf>
    <xf numFmtId="164" fontId="5" fillId="3" borderId="3" xfId="0" applyFont="true" applyBorder="true" applyAlignment="true" applyProtection="false">
      <alignment horizontal="center" vertical="center" textRotation="0" wrapText="false" indent="0" shrinkToFit="false"/>
      <protection locked="true" hidden="false"/>
    </xf>
    <xf numFmtId="168" fontId="6" fillId="3" borderId="0" xfId="0" applyFont="true" applyBorder="true" applyAlignment="true" applyProtection="false">
      <alignment horizontal="center" vertical="center" textRotation="0" wrapText="false" indent="0" shrinkToFit="false"/>
      <protection locked="true" hidden="false"/>
    </xf>
    <xf numFmtId="169" fontId="6" fillId="3" borderId="4" xfId="0" applyFont="true" applyBorder="true" applyAlignment="true" applyProtection="false">
      <alignment horizontal="general" vertical="center" textRotation="0" wrapText="false" indent="0" shrinkToFit="false"/>
      <protection locked="true" hidden="false"/>
    </xf>
    <xf numFmtId="168" fontId="6" fillId="0" borderId="0" xfId="0" applyFont="true" applyBorder="true" applyAlignment="true" applyProtection="false">
      <alignment horizontal="center" vertical="center" textRotation="0" wrapText="false" indent="0" shrinkToFit="false"/>
      <protection locked="true" hidden="false"/>
    </xf>
    <xf numFmtId="169" fontId="6" fillId="0" borderId="4" xfId="0" applyFont="true" applyBorder="true" applyAlignment="true" applyProtection="false">
      <alignment horizontal="general" vertical="center" textRotation="0" wrapText="false" indent="0" shrinkToFit="false"/>
      <protection locked="true" hidden="false"/>
    </xf>
    <xf numFmtId="164" fontId="5" fillId="0" borderId="5" xfId="0" applyFont="true" applyBorder="true" applyAlignment="true" applyProtection="false">
      <alignment horizontal="center" vertical="center" textRotation="0" wrapText="false" indent="0" shrinkToFit="false"/>
      <protection locked="true" hidden="false"/>
    </xf>
    <xf numFmtId="169" fontId="5" fillId="0" borderId="7" xfId="0" applyFont="true" applyBorder="true" applyAlignment="true" applyProtection="false">
      <alignment horizontal="general" vertical="center" textRotation="0" wrapText="false" indent="0" shrinkToFit="false"/>
      <protection locked="true" hidden="false"/>
    </xf>
    <xf numFmtId="164" fontId="5" fillId="2" borderId="0" xfId="0" applyFont="true" applyBorder="true" applyAlignment="true" applyProtection="false">
      <alignment horizontal="center" vertical="center" textRotation="0" wrapText="false" indent="0" shrinkToFit="false"/>
      <protection locked="true" hidden="false"/>
    </xf>
    <xf numFmtId="169" fontId="5" fillId="2" borderId="0" xfId="0" applyFont="true" applyBorder="true" applyAlignment="true" applyProtection="false">
      <alignment horizontal="general" vertical="center" textRotation="0" wrapText="false" indent="0" shrinkToFit="false"/>
      <protection locked="true" hidden="false"/>
    </xf>
    <xf numFmtId="164" fontId="5" fillId="5" borderId="3" xfId="0" applyFont="true" applyBorder="true" applyAlignment="true" applyProtection="false">
      <alignment horizontal="center" vertical="center" textRotation="0" wrapText="false" indent="0" shrinkToFit="false"/>
      <protection locked="true" hidden="false"/>
    </xf>
    <xf numFmtId="164" fontId="5" fillId="5" borderId="0" xfId="0" applyFont="true" applyBorder="true" applyAlignment="true" applyProtection="false">
      <alignment horizontal="center" vertical="center" textRotation="0" wrapText="false" indent="0" shrinkToFit="false"/>
      <protection locked="true" hidden="false"/>
    </xf>
    <xf numFmtId="169" fontId="5" fillId="5" borderId="4" xfId="0" applyFont="true" applyBorder="true" applyAlignment="true" applyProtection="false">
      <alignment horizontal="center" vertical="center" textRotation="0" wrapText="false" indent="0" shrinkToFit="false"/>
      <protection locked="true" hidden="false"/>
    </xf>
    <xf numFmtId="168" fontId="5" fillId="0" borderId="6" xfId="0" applyFont="true" applyBorder="true" applyAlignment="true" applyProtection="false">
      <alignment horizontal="center" vertical="center" textRotation="0" wrapText="false" indent="0" shrinkToFit="false"/>
      <protection locked="true" hidden="false"/>
    </xf>
    <xf numFmtId="164" fontId="5" fillId="6" borderId="0" xfId="0" applyFont="true" applyBorder="true" applyAlignment="true" applyProtection="false">
      <alignment horizontal="center" vertical="center" textRotation="0" wrapText="false" indent="0" shrinkToFit="false"/>
      <protection locked="true" hidden="false"/>
    </xf>
    <xf numFmtId="164" fontId="5" fillId="5" borderId="8" xfId="0" applyFont="true" applyBorder="true" applyAlignment="true" applyProtection="false">
      <alignment horizontal="center" vertical="center" textRotation="0" wrapText="false" indent="0" shrinkToFit="false"/>
      <protection locked="true" hidden="false"/>
    </xf>
    <xf numFmtId="164" fontId="5" fillId="5" borderId="9" xfId="0" applyFont="true" applyBorder="true" applyAlignment="true" applyProtection="false">
      <alignment horizontal="center" vertical="center" textRotation="0" wrapText="false" indent="0" shrinkToFit="false"/>
      <protection locked="true" hidden="false"/>
    </xf>
    <xf numFmtId="169" fontId="5" fillId="5" borderId="10" xfId="0" applyFont="true" applyBorder="true" applyAlignment="true" applyProtection="false">
      <alignment horizontal="center" vertical="center" textRotation="0" wrapText="false" indent="0" shrinkToFit="false"/>
      <protection locked="true" hidden="false"/>
    </xf>
    <xf numFmtId="168" fontId="5" fillId="5" borderId="9"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9" fontId="6" fillId="0" borderId="4" xfId="0" applyFont="true" applyBorder="true" applyAlignment="true" applyProtection="false">
      <alignment horizontal="right" vertical="center" textRotation="0" wrapText="false" indent="0" shrinkToFit="false"/>
      <protection locked="true" hidden="false"/>
    </xf>
    <xf numFmtId="164" fontId="6" fillId="3" borderId="0" xfId="0" applyFont="true" applyBorder="true" applyAlignment="true" applyProtection="false">
      <alignment horizontal="general" vertical="center" textRotation="0" wrapText="false" indent="0" shrinkToFit="false"/>
      <protection locked="true" hidden="false"/>
    </xf>
    <xf numFmtId="164" fontId="6" fillId="3" borderId="0" xfId="0" applyFont="true" applyBorder="true" applyAlignment="true" applyProtection="false">
      <alignment horizontal="center" vertical="center" textRotation="0" wrapText="false" indent="0" shrinkToFit="false"/>
      <protection locked="true" hidden="false"/>
    </xf>
    <xf numFmtId="169" fontId="6" fillId="3" borderId="4" xfId="0" applyFont="true" applyBorder="true" applyAlignment="true" applyProtection="false">
      <alignment horizontal="right" vertical="center" textRotation="0" wrapText="false" indent="0" shrinkToFit="false"/>
      <protection locked="true" hidden="false"/>
    </xf>
    <xf numFmtId="169" fontId="5" fillId="0" borderId="4" xfId="0" applyFont="true" applyBorder="true" applyAlignment="true" applyProtection="false">
      <alignment horizontal="center" vertical="center" textRotation="0" wrapText="false" indent="0" shrinkToFit="false"/>
      <protection locked="true" hidden="false"/>
    </xf>
    <xf numFmtId="168" fontId="6"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5" fillId="6" borderId="3" xfId="0" applyFont="true" applyBorder="true" applyAlignment="true" applyProtection="false">
      <alignment horizontal="center" vertical="center" textRotation="0" wrapText="false" indent="0" shrinkToFit="false"/>
      <protection locked="true" hidden="false"/>
    </xf>
    <xf numFmtId="168" fontId="6" fillId="0" borderId="0" xfId="0" applyFont="true" applyBorder="true" applyAlignment="true" applyProtection="true">
      <alignment horizontal="center" vertical="center" textRotation="0" wrapText="false" indent="0" shrinkToFit="false"/>
      <protection locked="true" hidden="false"/>
    </xf>
    <xf numFmtId="169" fontId="6" fillId="0" borderId="4" xfId="0" applyFont="true" applyBorder="true" applyAlignment="true" applyProtection="false">
      <alignment horizontal="center" vertical="center" textRotation="0" wrapText="false" indent="0" shrinkToFit="false"/>
      <protection locked="true" hidden="false"/>
    </xf>
    <xf numFmtId="168" fontId="6" fillId="0" borderId="6" xfId="0" applyFont="true" applyBorder="true" applyAlignment="true" applyProtection="true">
      <alignment horizontal="center"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0" xfId="0" applyFont="true" applyBorder="true" applyAlignment="true" applyProtection="false">
      <alignment horizontal="left"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left" vertical="center" textRotation="0" wrapText="false" indent="0" shrinkToFit="false"/>
      <protection locked="true" hidden="false"/>
    </xf>
    <xf numFmtId="168" fontId="8" fillId="0" borderId="0" xfId="0" applyFont="true" applyBorder="true" applyAlignment="true" applyProtection="true">
      <alignment horizontal="center" vertical="center" textRotation="0" wrapText="false" indent="0" shrinkToFit="false"/>
      <protection locked="true" hidden="false"/>
    </xf>
    <xf numFmtId="170" fontId="8" fillId="0" borderId="0" xfId="0" applyFont="true" applyBorder="true" applyAlignment="true" applyProtection="false">
      <alignment horizontal="general" vertical="center" textRotation="0" wrapText="false" indent="0" shrinkToFit="false"/>
      <protection locked="true" hidden="false"/>
    </xf>
    <xf numFmtId="164" fontId="9" fillId="0" borderId="0" xfId="0" applyFont="true" applyBorder="true" applyAlignment="true" applyProtection="false">
      <alignment horizontal="general" vertical="center" textRotation="0" wrapText="false" indent="0" shrinkToFit="false"/>
      <protection locked="true" hidden="false"/>
    </xf>
    <xf numFmtId="169" fontId="8" fillId="0" borderId="0" xfId="0" applyFont="true" applyBorder="true" applyAlignment="true" applyProtection="false">
      <alignment horizontal="general" vertical="center" textRotation="0" wrapText="false" indent="0" shrinkToFit="false"/>
      <protection locked="true" hidden="false"/>
    </xf>
    <xf numFmtId="170" fontId="5" fillId="2" borderId="0" xfId="0" applyFont="true" applyBorder="true" applyAlignment="true" applyProtection="false">
      <alignment horizontal="general" vertical="center" textRotation="0" wrapText="false" indent="0" shrinkToFit="false"/>
      <protection locked="true" hidden="false"/>
    </xf>
    <xf numFmtId="169" fontId="5" fillId="5" borderId="4" xfId="0" applyFont="true" applyBorder="true" applyAlignment="true" applyProtection="false">
      <alignment horizontal="general" vertical="center" textRotation="0" wrapText="false" indent="0" shrinkToFit="false"/>
      <protection locked="true" hidden="false"/>
    </xf>
    <xf numFmtId="169" fontId="6" fillId="0" borderId="7" xfId="0" applyFont="true" applyBorder="true" applyAlignment="true" applyProtection="false">
      <alignment horizontal="general" vertical="center" textRotation="0" wrapText="false" indent="0" shrinkToFit="false"/>
      <protection locked="true" hidden="false"/>
    </xf>
    <xf numFmtId="164" fontId="7" fillId="2" borderId="0" xfId="0" applyFont="true" applyBorder="true" applyAlignment="true" applyProtection="false">
      <alignment horizontal="center" vertical="center" textRotation="0" wrapText="false" indent="0" shrinkToFit="false"/>
      <protection locked="true" hidden="false"/>
    </xf>
    <xf numFmtId="169" fontId="7" fillId="2"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10" fillId="0" borderId="0" xfId="15" applyFont="true" applyBorder="true" applyAlignment="true" applyProtection="true">
      <alignment horizontal="general" vertical="center" textRotation="0" wrapText="true" indent="0" shrinkToFit="false"/>
      <protection locked="true" hidden="false"/>
    </xf>
    <xf numFmtId="164" fontId="10" fillId="0" borderId="0" xfId="0" applyFont="true" applyBorder="false" applyAlignment="true" applyProtection="false">
      <alignment horizontal="general" vertical="bottom" textRotation="0" wrapText="tru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true" applyProtection="false">
      <alignment horizontal="general" vertical="center" textRotation="0" wrapText="true" indent="0" shrinkToFit="false"/>
      <protection locked="true" hidden="false"/>
    </xf>
    <xf numFmtId="164" fontId="11" fillId="0" borderId="0" xfId="0" applyFont="true" applyBorder="fals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center" vertical="center" textRotation="0" wrapText="true" indent="0" shrinkToFit="false"/>
      <protection locked="true" hidden="false"/>
    </xf>
    <xf numFmtId="164" fontId="13" fillId="7" borderId="0" xfId="0" applyFont="true" applyBorder="true" applyAlignment="true" applyProtection="false">
      <alignment horizontal="center" vertical="center" textRotation="0" wrapText="true" indent="0" shrinkToFit="false"/>
      <protection locked="true" hidden="false"/>
    </xf>
    <xf numFmtId="164" fontId="11" fillId="0" borderId="11" xfId="0" applyFont="true" applyBorder="true" applyAlignment="true" applyProtection="false">
      <alignment horizontal="center" vertical="center" textRotation="0" wrapText="true" indent="0" shrinkToFit="false"/>
      <protection locked="true" hidden="false"/>
    </xf>
    <xf numFmtId="164" fontId="13" fillId="0" borderId="11" xfId="0" applyFont="true" applyBorder="true" applyAlignment="true" applyProtection="false">
      <alignment horizontal="center" vertical="center" textRotation="0" wrapText="true" indent="0" shrinkToFit="false"/>
      <protection locked="true" hidden="false"/>
    </xf>
    <xf numFmtId="164" fontId="11" fillId="8" borderId="0" xfId="0" applyFont="true" applyBorder="true" applyAlignment="true" applyProtection="false">
      <alignment horizontal="center" vertical="center" textRotation="0" wrapText="true" indent="0" shrinkToFit="false"/>
      <protection locked="true" hidden="false"/>
    </xf>
    <xf numFmtId="164" fontId="14" fillId="9" borderId="0" xfId="0" applyFont="true" applyBorder="false" applyAlignment="true" applyProtection="false">
      <alignment horizontal="center" vertical="center" textRotation="0" wrapText="true" indent="0" shrinkToFit="false"/>
      <protection locked="true" hidden="false"/>
    </xf>
    <xf numFmtId="164" fontId="14" fillId="9"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72" fontId="4" fillId="0" borderId="0" xfId="0" applyFont="true" applyBorder="true" applyAlignment="true" applyProtection="false">
      <alignment horizontal="center" vertical="center" textRotation="0" wrapText="true" indent="0" shrinkToFit="false"/>
      <protection locked="true" hidden="false"/>
    </xf>
    <xf numFmtId="164" fontId="4" fillId="0" borderId="0" xfId="15" applyFont="true" applyBorder="true" applyAlignment="true" applyProtection="true">
      <alignment horizontal="center" vertical="center" textRotation="0" wrapText="true" indent="0" shrinkToFit="false"/>
      <protection locked="true" hidden="false"/>
    </xf>
    <xf numFmtId="169" fontId="4" fillId="0" borderId="0" xfId="0" applyFont="true" applyBorder="false" applyAlignment="true" applyProtection="false">
      <alignment horizontal="center" vertical="center" textRotation="0" wrapText="true" indent="0" shrinkToFit="false"/>
      <protection locked="true" hidden="false"/>
    </xf>
    <xf numFmtId="172" fontId="4" fillId="0" borderId="0" xfId="0" applyFont="true" applyBorder="false" applyAlignment="true" applyProtection="false">
      <alignment horizontal="center" vertical="center" textRotation="0" wrapText="true" indent="0" shrinkToFit="false"/>
      <protection locked="true" hidden="false"/>
    </xf>
    <xf numFmtId="169" fontId="14" fillId="0" borderId="0" xfId="0" applyFont="true" applyBorder="false" applyAlignment="true" applyProtection="false">
      <alignment horizontal="center" vertical="center" textRotation="0" wrapText="true" indent="0" shrinkToFit="false"/>
      <protection locked="true" hidden="false"/>
    </xf>
    <xf numFmtId="173" fontId="14"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4" fillId="5" borderId="0" xfId="0" applyFont="true" applyBorder="false" applyAlignment="true" applyProtection="false">
      <alignment horizontal="center" vertical="center" textRotation="0" wrapText="true" indent="0" shrinkToFit="false"/>
      <protection locked="true" hidden="false"/>
    </xf>
    <xf numFmtId="164" fontId="4" fillId="5" borderId="0" xfId="0" applyFont="true" applyBorder="true" applyAlignment="true" applyProtection="false">
      <alignment horizontal="left" vertical="center" textRotation="0" wrapText="true" indent="0" shrinkToFit="false"/>
      <protection locked="true" hidden="false"/>
    </xf>
    <xf numFmtId="172" fontId="4" fillId="5" borderId="0" xfId="0" applyFont="true" applyBorder="true" applyAlignment="true" applyProtection="false">
      <alignment horizontal="center" vertical="center" textRotation="0" wrapText="true" indent="0" shrinkToFit="false"/>
      <protection locked="true" hidden="false"/>
    </xf>
    <xf numFmtId="164" fontId="4" fillId="5" borderId="0" xfId="15" applyFont="true" applyBorder="true" applyAlignment="true" applyProtection="true">
      <alignment horizontal="center" vertical="center" textRotation="0" wrapText="true" indent="0" shrinkToFit="false"/>
      <protection locked="true" hidden="false"/>
    </xf>
    <xf numFmtId="169" fontId="4" fillId="5" borderId="0" xfId="0" applyFont="true" applyBorder="false" applyAlignment="true" applyProtection="false">
      <alignment horizontal="center" vertical="center" textRotation="0" wrapText="true" indent="0" shrinkToFit="false"/>
      <protection locked="true" hidden="false"/>
    </xf>
    <xf numFmtId="172" fontId="4" fillId="5" borderId="0" xfId="0" applyFont="true" applyBorder="false" applyAlignment="true" applyProtection="false">
      <alignment horizontal="center" vertical="center" textRotation="0" wrapText="true" indent="0" shrinkToFit="false"/>
      <protection locked="true" hidden="false"/>
    </xf>
    <xf numFmtId="169" fontId="14" fillId="5" borderId="0" xfId="0" applyFont="true" applyBorder="false" applyAlignment="true" applyProtection="false">
      <alignment horizontal="center" vertical="center" textRotation="0" wrapText="true" indent="0" shrinkToFit="false"/>
      <protection locked="true" hidden="false"/>
    </xf>
    <xf numFmtId="173" fontId="14" fillId="5" borderId="0" xfId="0" applyFont="true" applyBorder="false" applyAlignment="true" applyProtection="false">
      <alignment horizontal="general" vertical="center" textRotation="0" wrapText="true" indent="0" shrinkToFit="false"/>
      <protection locked="true" hidden="false"/>
    </xf>
    <xf numFmtId="164" fontId="15" fillId="0" borderId="0" xfId="0" applyFont="true" applyBorder="false" applyAlignment="true" applyProtection="false">
      <alignment horizontal="center" vertical="center" textRotation="0" wrapText="true" indent="0" shrinkToFit="false"/>
      <protection locked="true" hidden="false"/>
    </xf>
    <xf numFmtId="164" fontId="10" fillId="10" borderId="0" xfId="0" applyFont="true" applyBorder="true" applyAlignment="true" applyProtection="false">
      <alignment horizontal="right" vertical="center" textRotation="0" wrapText="true" indent="0" shrinkToFit="false"/>
      <protection locked="true" hidden="false"/>
    </xf>
    <xf numFmtId="174" fontId="16" fillId="10" borderId="0" xfId="17" applyFont="true" applyBorder="tru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9" fontId="4" fillId="0" borderId="0" xfId="15" applyFont="true" applyBorder="true" applyAlignment="true" applyProtection="true">
      <alignment horizontal="center" vertical="center" textRotation="0" wrapText="true" indent="0" shrinkToFit="false"/>
      <protection locked="true" hidden="false"/>
    </xf>
    <xf numFmtId="169" fontId="14" fillId="0" borderId="0" xfId="0" applyFont="true" applyBorder="false" applyAlignment="true" applyProtection="false">
      <alignment horizontal="right" vertical="center" textRotation="0" wrapText="true" indent="0" shrinkToFit="false"/>
      <protection locked="true" hidden="false"/>
    </xf>
    <xf numFmtId="164" fontId="4" fillId="5" borderId="0" xfId="0" applyFont="true" applyBorder="false" applyAlignment="true" applyProtection="false">
      <alignment horizontal="left" vertical="center" textRotation="0" wrapText="true" indent="0" shrinkToFit="false"/>
      <protection locked="true" hidden="false"/>
    </xf>
    <xf numFmtId="169" fontId="4" fillId="5" borderId="0" xfId="15" applyFont="true" applyBorder="true" applyAlignment="true" applyProtection="true">
      <alignment horizontal="center" vertical="center" textRotation="0" wrapText="true" indent="0" shrinkToFit="false"/>
      <protection locked="true" hidden="false"/>
    </xf>
    <xf numFmtId="169" fontId="14" fillId="5" borderId="0" xfId="0" applyFont="true" applyBorder="false" applyAlignment="true" applyProtection="false">
      <alignment horizontal="right" vertical="center" textRotation="0" wrapText="tru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6" borderId="0" xfId="0" applyFont="true" applyBorder="true" applyAlignment="true" applyProtection="false">
      <alignment horizontal="left" vertical="center" textRotation="0" wrapText="true" indent="0" shrinkToFit="false"/>
      <protection locked="true" hidden="false"/>
    </xf>
    <xf numFmtId="169" fontId="4" fillId="0" borderId="0" xfId="0" applyFont="true" applyBorder="true" applyAlignment="true" applyProtection="false">
      <alignment horizontal="center" vertical="center" textRotation="0" wrapText="true" indent="0" shrinkToFit="false"/>
      <protection locked="true" hidden="false"/>
    </xf>
    <xf numFmtId="169" fontId="4" fillId="5" borderId="0" xfId="0" applyFont="true" applyBorder="true" applyAlignment="true" applyProtection="false">
      <alignment horizontal="center" vertical="center" textRotation="0" wrapText="true" indent="0" shrinkToFit="false"/>
      <protection locked="true" hidden="false"/>
    </xf>
    <xf numFmtId="164" fontId="18" fillId="6" borderId="0" xfId="0" applyFont="true" applyBorder="true" applyAlignment="true" applyProtection="false">
      <alignment horizontal="left" vertical="center" textRotation="0" wrapText="true" indent="0" shrinkToFit="false"/>
      <protection locked="true" hidden="false"/>
    </xf>
    <xf numFmtId="164" fontId="11" fillId="9" borderId="0" xfId="0" applyFont="true" applyBorder="true" applyAlignment="true" applyProtection="false">
      <alignment horizontal="right" vertical="center" textRotation="0" wrapText="true" indent="0" shrinkToFit="false"/>
      <protection locked="true" hidden="false"/>
    </xf>
    <xf numFmtId="174" fontId="11" fillId="9" borderId="0" xfId="17" applyFont="true" applyBorder="tru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11" fillId="0" borderId="12" xfId="0" applyFont="true" applyBorder="true" applyAlignment="true" applyProtection="false">
      <alignment horizontal="center" vertical="center" textRotation="0" wrapText="false" indent="0" shrinkToFit="false"/>
      <protection locked="true" hidden="false"/>
    </xf>
    <xf numFmtId="164" fontId="10" fillId="11" borderId="13" xfId="0" applyFont="true" applyBorder="true" applyAlignment="true" applyProtection="true">
      <alignment horizontal="center" vertical="center" textRotation="0" wrapText="true" indent="0" shrinkToFit="false"/>
      <protection locked="true" hidden="false"/>
    </xf>
    <xf numFmtId="164" fontId="19" fillId="0" borderId="14" xfId="0" applyFont="true" applyBorder="true" applyAlignment="true" applyProtection="true">
      <alignment horizontal="center" vertical="center" textRotation="0" wrapText="true" indent="0" shrinkToFit="false"/>
      <protection locked="true" hidden="false"/>
    </xf>
    <xf numFmtId="173" fontId="0" fillId="0" borderId="14" xfId="0" applyFont="true" applyBorder="true" applyAlignment="true" applyProtection="true">
      <alignment horizontal="center" vertical="center" textRotation="0" wrapText="true" indent="0" shrinkToFit="false"/>
      <protection locked="true" hidden="false"/>
    </xf>
    <xf numFmtId="169" fontId="0" fillId="0" borderId="14" xfId="0" applyFont="true" applyBorder="true" applyAlignment="true" applyProtection="true">
      <alignment horizontal="center" vertical="center" textRotation="0" wrapText="true" indent="0" shrinkToFit="false"/>
      <protection locked="true" hidden="false"/>
    </xf>
    <xf numFmtId="172" fontId="19" fillId="0" borderId="14" xfId="0" applyFont="true" applyBorder="true" applyAlignment="true" applyProtection="true">
      <alignment horizontal="center" vertical="center" textRotation="0" wrapText="true" indent="0" shrinkToFit="false"/>
      <protection locked="true" hidden="false"/>
    </xf>
    <xf numFmtId="166" fontId="10" fillId="4" borderId="15" xfId="0" applyFont="true" applyBorder="true" applyAlignment="true" applyProtection="true">
      <alignment horizontal="center" vertical="center" textRotation="0" wrapText="true" indent="0" shrinkToFit="false"/>
      <protection locked="true" hidden="false"/>
    </xf>
    <xf numFmtId="175" fontId="0" fillId="4" borderId="14" xfId="0" applyFont="true" applyBorder="true" applyAlignment="true" applyProtection="true">
      <alignment horizontal="center" vertical="center" textRotation="0" wrapText="true" indent="0" shrinkToFit="false"/>
      <protection locked="true" hidden="false"/>
    </xf>
    <xf numFmtId="171" fontId="4" fillId="0" borderId="0" xfId="15" applyFont="true" applyBorder="true" applyAlignment="true" applyProtection="true">
      <alignment horizontal="center" vertical="center" textRotation="0" wrapText="false" indent="0" shrinkToFit="false"/>
      <protection locked="true" hidden="false"/>
    </xf>
    <xf numFmtId="176" fontId="4" fillId="0" borderId="0" xfId="0" applyFont="true" applyBorder="false" applyAlignment="true" applyProtection="false">
      <alignment horizontal="center" vertical="center" textRotation="0" wrapText="false" indent="0" shrinkToFit="false"/>
      <protection locked="true" hidden="false"/>
    </xf>
    <xf numFmtId="172" fontId="0" fillId="0" borderId="14" xfId="0" applyFont="true" applyBorder="true" applyAlignment="true" applyProtection="true">
      <alignment horizontal="center" vertical="center" textRotation="0" wrapText="true" indent="0" shrinkToFit="false"/>
      <protection locked="true" hidden="false"/>
    </xf>
    <xf numFmtId="164" fontId="20" fillId="0" borderId="14" xfId="0" applyFont="true" applyBorder="true" applyAlignment="true" applyProtection="true">
      <alignment horizontal="center" vertical="center" textRotation="0" wrapText="true" indent="0" shrinkToFit="false"/>
      <protection locked="true" hidden="false"/>
    </xf>
    <xf numFmtId="164" fontId="10" fillId="0" borderId="14" xfId="0" applyFont="true" applyBorder="true" applyAlignment="true" applyProtection="true">
      <alignment horizontal="left" vertical="center" textRotation="0" wrapText="false" indent="0" shrinkToFit="false"/>
      <protection locked="true" hidden="false"/>
    </xf>
    <xf numFmtId="173" fontId="10" fillId="0" borderId="14" xfId="0" applyFont="true" applyBorder="true" applyAlignment="true" applyProtection="true">
      <alignment horizontal="center" vertical="center" textRotation="0" wrapText="false" indent="0" shrinkToFit="false"/>
      <protection locked="true" hidden="false"/>
    </xf>
    <xf numFmtId="166" fontId="10" fillId="0" borderId="15" xfId="0" applyFont="true" applyBorder="true" applyAlignment="true" applyProtection="true">
      <alignment horizontal="center" vertical="center" textRotation="0" wrapText="true" indent="0" shrinkToFit="false"/>
      <protection locked="true" hidden="false"/>
    </xf>
    <xf numFmtId="175" fontId="10" fillId="0" borderId="14" xfId="0" applyFont="true" applyBorder="true" applyAlignment="true" applyProtection="true">
      <alignment horizontal="center" vertical="center" textRotation="0" wrapText="true" indent="0" shrinkToFit="false"/>
      <protection locked="true" hidden="false"/>
    </xf>
    <xf numFmtId="166" fontId="0" fillId="4" borderId="15" xfId="0" applyFont="true" applyBorder="true" applyAlignment="true" applyProtection="true">
      <alignment horizontal="center" vertical="center" textRotation="0" wrapText="true" indent="0" shrinkToFit="false"/>
      <protection locked="true" hidden="false"/>
    </xf>
    <xf numFmtId="166" fontId="0" fillId="4" borderId="14" xfId="0" applyFont="true" applyBorder="true" applyAlignment="true" applyProtection="true">
      <alignment horizontal="center" vertical="center" textRotation="0" wrapText="true" indent="0" shrinkToFit="false"/>
      <protection locked="true" hidden="false"/>
    </xf>
    <xf numFmtId="166" fontId="10" fillId="0" borderId="14" xfId="0" applyFont="true" applyBorder="true" applyAlignment="true" applyProtection="true">
      <alignment horizontal="center" vertical="center" textRotation="0" wrapText="true" indent="0" shrinkToFit="false"/>
      <protection locked="true" hidden="false"/>
    </xf>
    <xf numFmtId="164" fontId="10" fillId="0" borderId="14" xfId="0" applyFont="true" applyBorder="true" applyAlignment="true" applyProtection="true">
      <alignment horizontal="center" vertical="center" textRotation="0" wrapText="false" indent="0" shrinkToFit="false"/>
      <protection locked="true" hidden="false"/>
    </xf>
    <xf numFmtId="173" fontId="0" fillId="0" borderId="14" xfId="0" applyFont="true" applyBorder="true" applyAlignment="true" applyProtection="true">
      <alignment horizontal="center" vertical="center" textRotation="0" wrapText="false" indent="0" shrinkToFit="false"/>
      <protection locked="true" hidden="false"/>
    </xf>
    <xf numFmtId="166" fontId="0" fillId="0" borderId="14"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false">
      <alignment horizontal="center" vertical="center" textRotation="0" wrapText="false" indent="0" shrinkToFit="false"/>
      <protection locked="true" hidden="false"/>
    </xf>
    <xf numFmtId="176" fontId="21" fillId="0" borderId="0" xfId="0" applyFont="true" applyBorder="true" applyAlignment="true" applyProtection="false">
      <alignment horizontal="center" vertical="center" textRotation="0" wrapText="false" indent="0" shrinkToFit="false"/>
      <protection locked="true" hidden="false"/>
    </xf>
    <xf numFmtId="164" fontId="22" fillId="0" borderId="14" xfId="0" applyFont="true" applyBorder="true" applyAlignment="true" applyProtection="true">
      <alignment horizontal="left"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false" indent="0" shrinkToFit="false"/>
      <protection locked="true" hidden="false"/>
    </xf>
    <xf numFmtId="164" fontId="0" fillId="0" borderId="14" xfId="0" applyFont="true" applyBorder="true" applyAlignment="true" applyProtection="true">
      <alignment horizontal="center" vertical="center" textRotation="0" wrapText="false" indent="0" shrinkToFit="false"/>
      <protection locked="true" hidden="false"/>
    </xf>
    <xf numFmtId="164" fontId="23" fillId="11" borderId="1" xfId="20" applyFont="true" applyBorder="true" applyAlignment="true" applyProtection="true">
      <alignment horizontal="center" vertical="center" textRotation="0" wrapText="false" indent="0" shrinkToFit="false"/>
      <protection locked="true" hidden="false"/>
    </xf>
    <xf numFmtId="177" fontId="23" fillId="11" borderId="1" xfId="20" applyFont="true" applyBorder="false" applyAlignment="true" applyProtection="true">
      <alignment horizontal="center" vertical="center" textRotation="0" wrapText="false" indent="0" shrinkToFit="false"/>
      <protection locked="true" hidden="false"/>
    </xf>
    <xf numFmtId="166" fontId="23" fillId="11" borderId="1" xfId="2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11" fillId="8" borderId="0" xfId="0" applyFont="true" applyBorder="true" applyAlignment="true" applyProtection="false">
      <alignment horizontal="center" vertical="center" textRotation="0" wrapText="false" indent="0" shrinkToFit="false"/>
      <protection locked="true" hidden="false"/>
    </xf>
    <xf numFmtId="164" fontId="14" fillId="9" borderId="0" xfId="0" applyFont="true" applyBorder="false" applyAlignment="true" applyProtection="false">
      <alignment horizontal="center" vertical="center" textRotation="0" wrapText="false" indent="0" shrinkToFit="false"/>
      <protection locked="true" hidden="false"/>
    </xf>
    <xf numFmtId="164" fontId="15" fillId="5" borderId="0" xfId="0" applyFont="true" applyBorder="false" applyAlignment="true" applyProtection="false">
      <alignment horizontal="center" vertical="center" textRotation="0" wrapText="false" indent="0" shrinkToFit="false"/>
      <protection locked="true" hidden="false"/>
    </xf>
    <xf numFmtId="164" fontId="15" fillId="5" borderId="0" xfId="0" applyFont="true" applyBorder="true" applyAlignment="true" applyProtection="false">
      <alignment horizontal="left" vertical="center" textRotation="0" wrapText="true" indent="0" shrinkToFit="false"/>
      <protection locked="true" hidden="false"/>
    </xf>
    <xf numFmtId="164" fontId="15" fillId="5" borderId="0" xfId="0" applyFont="true" applyBorder="false" applyAlignment="true" applyProtection="false">
      <alignment horizontal="center" vertical="center" textRotation="0" wrapText="true" indent="0" shrinkToFit="false"/>
      <protection locked="true" hidden="false"/>
    </xf>
    <xf numFmtId="172" fontId="15" fillId="5" borderId="0" xfId="0" applyFont="true" applyBorder="true" applyAlignment="true" applyProtection="false">
      <alignment horizontal="center" vertical="center" textRotation="0" wrapText="false" indent="0" shrinkToFit="false"/>
      <protection locked="true" hidden="false"/>
    </xf>
    <xf numFmtId="164" fontId="15" fillId="5" borderId="0" xfId="15" applyFont="true" applyBorder="true" applyAlignment="true" applyProtection="true">
      <alignment horizontal="center" vertical="center" textRotation="0" wrapText="false" indent="0" shrinkToFit="false"/>
      <protection locked="true" hidden="false"/>
    </xf>
    <xf numFmtId="169" fontId="15" fillId="5" borderId="0" xfId="0" applyFont="true" applyBorder="fals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center" vertical="center" textRotation="0" wrapText="false" indent="0" shrinkToFit="false"/>
      <protection locked="true" hidden="false"/>
    </xf>
    <xf numFmtId="164" fontId="15" fillId="0" borderId="0" xfId="0" applyFont="true" applyBorder="true" applyAlignment="true" applyProtection="false">
      <alignment horizontal="left" vertical="center" textRotation="0" wrapText="true" indent="0" shrinkToFit="false"/>
      <protection locked="true" hidden="false"/>
    </xf>
    <xf numFmtId="172" fontId="15" fillId="0" borderId="0" xfId="0" applyFont="true" applyBorder="true" applyAlignment="true" applyProtection="false">
      <alignment horizontal="center" vertical="center" textRotation="0" wrapText="false" indent="0" shrinkToFit="false"/>
      <protection locked="true" hidden="false"/>
    </xf>
    <xf numFmtId="164" fontId="15" fillId="0" borderId="0" xfId="15" applyFont="true" applyBorder="true" applyAlignment="true" applyProtection="true">
      <alignment horizontal="center" vertical="center" textRotation="0" wrapText="false" indent="0" shrinkToFit="false"/>
      <protection locked="true" hidden="false"/>
    </xf>
    <xf numFmtId="169" fontId="15" fillId="0" borderId="0" xfId="0" applyFont="true" applyBorder="false" applyAlignment="true" applyProtection="false">
      <alignment horizontal="center" vertical="center" textRotation="0" wrapText="false" indent="0" shrinkToFit="false"/>
      <protection locked="true" hidden="false"/>
    </xf>
    <xf numFmtId="172" fontId="15" fillId="0" borderId="0" xfId="0" applyFont="true" applyBorder="false" applyAlignment="true" applyProtection="false">
      <alignment horizontal="center" vertical="center" textRotation="0" wrapText="false" indent="0" shrinkToFit="false"/>
      <protection locked="true" hidden="false"/>
    </xf>
    <xf numFmtId="169" fontId="15" fillId="0" borderId="0" xfId="15" applyFont="true" applyBorder="true" applyAlignment="true" applyProtection="true">
      <alignment horizontal="center" vertical="center" textRotation="0" wrapText="false" indent="0" shrinkToFit="false"/>
      <protection locked="true" hidden="false"/>
    </xf>
    <xf numFmtId="172" fontId="15" fillId="5" borderId="0" xfId="0" applyFont="true" applyBorder="false" applyAlignment="true" applyProtection="false">
      <alignment horizontal="center" vertical="center" textRotation="0" wrapText="false" indent="0" shrinkToFit="false"/>
      <protection locked="true" hidden="false"/>
    </xf>
    <xf numFmtId="169" fontId="15" fillId="5" borderId="0" xfId="15" applyFont="true" applyBorder="tru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66"/>
      <rgbColor rgb="FF808000"/>
      <rgbColor rgb="FF800080"/>
      <rgbColor rgb="FF008080"/>
      <rgbColor rgb="FFB4C7DC"/>
      <rgbColor rgb="FF808080"/>
      <rgbColor rgb="FF95B3D7"/>
      <rgbColor rgb="FF993366"/>
      <rgbColor rgb="FFB3E5FC"/>
      <rgbColor rgb="FFDBEEF4"/>
      <rgbColor rgb="FF660066"/>
      <rgbColor rgb="FFFF8080"/>
      <rgbColor rgb="FF2A6099"/>
      <rgbColor rgb="FFC6D9F1"/>
      <rgbColor rgb="FF00000A"/>
      <rgbColor rgb="FFFF00FF"/>
      <rgbColor rgb="FFFFFF00"/>
      <rgbColor rgb="FF00FFFF"/>
      <rgbColor rgb="FF800080"/>
      <rgbColor rgb="FF800000"/>
      <rgbColor rgb="FF008080"/>
      <rgbColor rgb="FF0000FF"/>
      <rgbColor rgb="FF00CCFF"/>
      <rgbColor rgb="FFB2EBF2"/>
      <rgbColor rgb="FFDCE6F2"/>
      <rgbColor rgb="FFFFFF99"/>
      <rgbColor rgb="FF8EB4E3"/>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0009"/>
      <rgbColor rgb="FF333300"/>
      <rgbColor rgb="FF993300"/>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109080</xdr:colOff>
      <xdr:row>1</xdr:row>
      <xdr:rowOff>100080</xdr:rowOff>
    </xdr:from>
    <xdr:to>
      <xdr:col>2</xdr:col>
      <xdr:colOff>668160</xdr:colOff>
      <xdr:row>8</xdr:row>
      <xdr:rowOff>19800</xdr:rowOff>
    </xdr:to>
    <xdr:pic>
      <xdr:nvPicPr>
        <xdr:cNvPr id="0" name="Figura 3" descr=""/>
        <xdr:cNvPicPr/>
      </xdr:nvPicPr>
      <xdr:blipFill>
        <a:blip r:embed="rId1"/>
        <a:stretch/>
      </xdr:blipFill>
      <xdr:spPr>
        <a:xfrm>
          <a:off x="320040" y="275400"/>
          <a:ext cx="951840" cy="1146600"/>
        </a:xfrm>
        <a:prstGeom prst="rect">
          <a:avLst/>
        </a:prstGeom>
        <a:ln w="0">
          <a:noFill/>
        </a:ln>
      </xdr:spPr>
    </xdr:pic>
    <xdr:clientData/>
  </xdr:twoCellAnchor>
</xdr:wsDr>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J139"/>
  <sheetViews>
    <sheetView showFormulas="false" showGridLines="false" showRowColHeaders="true" showZeros="true" rightToLeft="false" tabSelected="true" showOutlineSymbols="true" defaultGridColor="true" view="pageBreakPreview" topLeftCell="A1" colorId="64" zoomScale="75" zoomScaleNormal="75" zoomScalePageLayoutView="75" workbookViewId="0">
      <selection pane="topLeft" activeCell="B7" activeCellId="0" sqref="B7"/>
    </sheetView>
  </sheetViews>
  <sheetFormatPr defaultColWidth="8.6796875" defaultRowHeight="12.8" zeroHeight="false" outlineLevelRow="0" outlineLevelCol="0"/>
  <cols>
    <col collapsed="false" customWidth="true" hidden="false" outlineLevel="0" max="1" min="1" style="1" width="2.35"/>
    <col collapsed="false" customWidth="true" hidden="false" outlineLevel="0" max="2" min="2" style="1" width="5.88"/>
    <col collapsed="false" customWidth="true" hidden="false" outlineLevel="0" max="3" min="3" style="1" width="30.09"/>
    <col collapsed="false" customWidth="false" hidden="false" outlineLevel="0" max="7" min="4" style="1" width="8.67"/>
    <col collapsed="false" customWidth="true" hidden="false" outlineLevel="0" max="8" min="8" style="1" width="9"/>
    <col collapsed="false" customWidth="true" hidden="false" outlineLevel="0" max="9" min="9" style="2" width="9.36"/>
    <col collapsed="false" customWidth="true" hidden="false" outlineLevel="0" max="10" min="10" style="1" width="26.89"/>
    <col collapsed="false" customWidth="false" hidden="false" outlineLevel="0" max="1024" min="11" style="1" width="8.67"/>
  </cols>
  <sheetData>
    <row r="1" customFormat="false" ht="11.5" hidden="false" customHeight="true" outlineLevel="0" collapsed="false">
      <c r="B1" s="3" t="s">
        <v>0</v>
      </c>
      <c r="C1" s="3"/>
      <c r="D1" s="3"/>
      <c r="E1" s="3"/>
      <c r="F1" s="3"/>
      <c r="G1" s="3"/>
      <c r="H1" s="3"/>
      <c r="I1" s="3"/>
      <c r="J1" s="3"/>
    </row>
    <row r="2" customFormat="false" ht="11.5" hidden="false" customHeight="true" outlineLevel="0" collapsed="false">
      <c r="B2" s="3" t="s">
        <v>1</v>
      </c>
      <c r="C2" s="3"/>
      <c r="D2" s="3"/>
      <c r="E2" s="3"/>
      <c r="F2" s="3"/>
      <c r="G2" s="3"/>
      <c r="H2" s="3"/>
      <c r="I2" s="3"/>
      <c r="J2" s="3"/>
    </row>
    <row r="3" customFormat="false" ht="11.5" hidden="false" customHeight="true" outlineLevel="0" collapsed="false">
      <c r="B3" s="3" t="s">
        <v>2</v>
      </c>
      <c r="C3" s="3"/>
      <c r="D3" s="3"/>
      <c r="E3" s="3"/>
      <c r="F3" s="3"/>
      <c r="G3" s="3"/>
      <c r="H3" s="3"/>
      <c r="I3" s="3"/>
      <c r="J3" s="3"/>
    </row>
    <row r="4" customFormat="false" ht="11.5" hidden="false" customHeight="true" outlineLevel="0" collapsed="false">
      <c r="B4" s="3"/>
      <c r="C4" s="3"/>
      <c r="D4" s="3"/>
      <c r="E4" s="3"/>
      <c r="F4" s="3"/>
      <c r="G4" s="3"/>
      <c r="H4" s="3"/>
      <c r="I4" s="3"/>
      <c r="J4" s="3"/>
    </row>
    <row r="5" customFormat="false" ht="12.8" hidden="false" customHeight="false" outlineLevel="0" collapsed="false">
      <c r="B5" s="3" t="s">
        <v>3</v>
      </c>
      <c r="C5" s="3"/>
      <c r="D5" s="3"/>
      <c r="E5" s="3"/>
      <c r="F5" s="3"/>
      <c r="G5" s="3"/>
      <c r="H5" s="3"/>
      <c r="I5" s="3"/>
      <c r="J5" s="3"/>
    </row>
    <row r="6" customFormat="false" ht="12.8" hidden="false" customHeight="false" outlineLevel="0" collapsed="false">
      <c r="B6" s="4" t="s">
        <v>4</v>
      </c>
      <c r="C6" s="4"/>
      <c r="D6" s="4"/>
      <c r="E6" s="4"/>
      <c r="F6" s="4"/>
      <c r="G6" s="4"/>
      <c r="H6" s="4"/>
      <c r="I6" s="4"/>
      <c r="J6" s="4"/>
    </row>
    <row r="7" customFormat="false" ht="12.8" hidden="false" customHeight="false" outlineLevel="0" collapsed="false">
      <c r="B7" s="4" t="s">
        <v>5</v>
      </c>
      <c r="C7" s="4"/>
      <c r="D7" s="4"/>
      <c r="E7" s="4"/>
      <c r="F7" s="4"/>
      <c r="G7" s="4"/>
      <c r="H7" s="4"/>
      <c r="I7" s="4"/>
      <c r="J7" s="4"/>
    </row>
    <row r="8" customFormat="false" ht="12.8" hidden="false" customHeight="false" outlineLevel="0" collapsed="false">
      <c r="B8" s="5" t="s">
        <v>6</v>
      </c>
      <c r="C8" s="5"/>
      <c r="D8" s="5"/>
      <c r="E8" s="5"/>
      <c r="F8" s="5"/>
      <c r="G8" s="5"/>
      <c r="H8" s="5"/>
      <c r="I8" s="5"/>
      <c r="J8" s="5"/>
    </row>
    <row r="9" customFormat="false" ht="12.8" hidden="false" customHeight="false" outlineLevel="0" collapsed="false">
      <c r="B9" s="6"/>
      <c r="C9" s="6"/>
      <c r="D9" s="6"/>
      <c r="E9" s="6"/>
      <c r="F9" s="6"/>
      <c r="G9" s="6"/>
      <c r="H9" s="6"/>
      <c r="I9" s="6"/>
      <c r="J9" s="6"/>
    </row>
    <row r="10" customFormat="false" ht="12.8" hidden="false" customHeight="false" outlineLevel="0" collapsed="false">
      <c r="B10" s="7" t="s">
        <v>7</v>
      </c>
      <c r="C10" s="7"/>
      <c r="D10" s="7"/>
      <c r="E10" s="7"/>
      <c r="F10" s="7"/>
      <c r="G10" s="7"/>
      <c r="H10" s="7"/>
      <c r="I10" s="7"/>
      <c r="J10" s="7"/>
    </row>
    <row r="11" customFormat="false" ht="12.8" hidden="false" customHeight="false" outlineLevel="0" collapsed="false">
      <c r="B11" s="6"/>
      <c r="C11" s="6"/>
      <c r="D11" s="6"/>
      <c r="E11" s="6"/>
      <c r="F11" s="6"/>
      <c r="G11" s="6"/>
      <c r="H11" s="6"/>
      <c r="I11" s="6"/>
      <c r="J11" s="6"/>
    </row>
    <row r="12" customFormat="false" ht="13.8" hidden="false" customHeight="true" outlineLevel="0" collapsed="false">
      <c r="B12" s="8" t="s">
        <v>8</v>
      </c>
      <c r="C12" s="8"/>
      <c r="D12" s="8"/>
      <c r="E12" s="8"/>
      <c r="F12" s="8"/>
      <c r="G12" s="8"/>
      <c r="H12" s="8"/>
      <c r="I12" s="8"/>
      <c r="J12" s="8"/>
    </row>
    <row r="13" customFormat="false" ht="12.8" hidden="false" customHeight="false" outlineLevel="0" collapsed="false">
      <c r="B13" s="9" t="s">
        <v>9</v>
      </c>
      <c r="C13" s="10" t="s">
        <v>10</v>
      </c>
      <c r="D13" s="10"/>
      <c r="E13" s="10"/>
      <c r="F13" s="10"/>
      <c r="G13" s="10"/>
      <c r="H13" s="10"/>
      <c r="I13" s="11"/>
      <c r="J13" s="11"/>
    </row>
    <row r="14" customFormat="false" ht="12.8" hidden="false" customHeight="false" outlineLevel="0" collapsed="false">
      <c r="B14" s="12" t="s">
        <v>11</v>
      </c>
      <c r="C14" s="13" t="s">
        <v>12</v>
      </c>
      <c r="D14" s="13"/>
      <c r="E14" s="13"/>
      <c r="F14" s="13"/>
      <c r="G14" s="13"/>
      <c r="H14" s="13"/>
      <c r="I14" s="14" t="s">
        <v>13</v>
      </c>
      <c r="J14" s="14"/>
    </row>
    <row r="15" customFormat="false" ht="14.95" hidden="false" customHeight="true" outlineLevel="0" collapsed="false">
      <c r="B15" s="9" t="s">
        <v>14</v>
      </c>
      <c r="C15" s="10" t="s">
        <v>15</v>
      </c>
      <c r="D15" s="10"/>
      <c r="E15" s="10"/>
      <c r="F15" s="10"/>
      <c r="G15" s="10"/>
      <c r="H15" s="10"/>
      <c r="I15" s="11" t="s">
        <v>16</v>
      </c>
      <c r="J15" s="11"/>
    </row>
    <row r="16" customFormat="false" ht="12.8" hidden="false" customHeight="false" outlineLevel="0" collapsed="false">
      <c r="B16" s="15" t="s">
        <v>17</v>
      </c>
      <c r="C16" s="16" t="s">
        <v>18</v>
      </c>
      <c r="D16" s="16"/>
      <c r="E16" s="16"/>
      <c r="F16" s="16"/>
      <c r="G16" s="16"/>
      <c r="H16" s="16"/>
      <c r="I16" s="17" t="n">
        <v>12</v>
      </c>
      <c r="J16" s="17"/>
    </row>
    <row r="17" customFormat="false" ht="12.8" hidden="false" customHeight="false" outlineLevel="0" collapsed="false">
      <c r="B17" s="6"/>
      <c r="C17" s="10"/>
      <c r="D17" s="10"/>
      <c r="E17" s="10"/>
      <c r="F17" s="10"/>
      <c r="G17" s="10"/>
      <c r="H17" s="10"/>
      <c r="I17" s="6"/>
      <c r="J17" s="6"/>
    </row>
    <row r="18" customFormat="false" ht="13.8" hidden="false" customHeight="true" outlineLevel="0" collapsed="false">
      <c r="B18" s="8" t="s">
        <v>19</v>
      </c>
      <c r="C18" s="8"/>
      <c r="D18" s="8"/>
      <c r="E18" s="8"/>
      <c r="F18" s="8"/>
      <c r="G18" s="8"/>
      <c r="H18" s="8"/>
      <c r="I18" s="8"/>
      <c r="J18" s="8"/>
    </row>
    <row r="19" customFormat="false" ht="27.95" hidden="false" customHeight="true" outlineLevel="0" collapsed="false">
      <c r="B19" s="9" t="s">
        <v>20</v>
      </c>
      <c r="C19" s="9"/>
      <c r="D19" s="18" t="s">
        <v>21</v>
      </c>
      <c r="E19" s="18"/>
      <c r="F19" s="19" t="s">
        <v>22</v>
      </c>
      <c r="G19" s="19"/>
      <c r="H19" s="19"/>
      <c r="I19" s="19"/>
      <c r="J19" s="19"/>
    </row>
    <row r="20" customFormat="false" ht="12.8" hidden="false" customHeight="false" outlineLevel="0" collapsed="false">
      <c r="B20" s="15" t="s">
        <v>23</v>
      </c>
      <c r="C20" s="15"/>
      <c r="D20" s="20" t="s">
        <v>24</v>
      </c>
      <c r="E20" s="20"/>
      <c r="F20" s="17" t="n">
        <v>8</v>
      </c>
      <c r="G20" s="17"/>
      <c r="H20" s="17"/>
      <c r="I20" s="17"/>
      <c r="J20" s="17"/>
    </row>
    <row r="21" customFormat="false" ht="12.8" hidden="false" customHeight="false" outlineLevel="0" collapsed="false">
      <c r="B21" s="6"/>
      <c r="C21" s="10"/>
      <c r="D21" s="10"/>
      <c r="E21" s="10"/>
      <c r="F21" s="10"/>
      <c r="G21" s="10"/>
      <c r="H21" s="10"/>
      <c r="I21" s="6"/>
      <c r="J21" s="6"/>
    </row>
    <row r="22" customFormat="false" ht="13.8" hidden="false" customHeight="true" outlineLevel="0" collapsed="false">
      <c r="B22" s="8" t="s">
        <v>25</v>
      </c>
      <c r="C22" s="8"/>
      <c r="D22" s="8"/>
      <c r="E22" s="8"/>
      <c r="F22" s="8"/>
      <c r="G22" s="8"/>
      <c r="H22" s="8"/>
      <c r="I22" s="8"/>
      <c r="J22" s="8"/>
    </row>
    <row r="23" customFormat="false" ht="14.95" hidden="false" customHeight="true" outlineLevel="0" collapsed="false">
      <c r="B23" s="9" t="n">
        <v>1</v>
      </c>
      <c r="C23" s="10" t="s">
        <v>26</v>
      </c>
      <c r="D23" s="10"/>
      <c r="E23" s="10"/>
      <c r="F23" s="10"/>
      <c r="G23" s="10"/>
      <c r="H23" s="10"/>
      <c r="I23" s="21" t="s">
        <v>27</v>
      </c>
      <c r="J23" s="21"/>
    </row>
    <row r="24" customFormat="false" ht="12.8" hidden="false" customHeight="false" outlineLevel="0" collapsed="false">
      <c r="B24" s="12" t="n">
        <v>2</v>
      </c>
      <c r="C24" s="13" t="s">
        <v>28</v>
      </c>
      <c r="D24" s="13"/>
      <c r="E24" s="13"/>
      <c r="F24" s="13"/>
      <c r="G24" s="13"/>
      <c r="H24" s="13"/>
      <c r="I24" s="14" t="s">
        <v>29</v>
      </c>
      <c r="J24" s="14"/>
    </row>
    <row r="25" customFormat="false" ht="12.8" hidden="false" customHeight="false" outlineLevel="0" collapsed="false">
      <c r="B25" s="9" t="n">
        <v>3</v>
      </c>
      <c r="C25" s="10" t="s">
        <v>30</v>
      </c>
      <c r="D25" s="10"/>
      <c r="E25" s="10"/>
      <c r="F25" s="10"/>
      <c r="G25" s="10"/>
      <c r="H25" s="10"/>
      <c r="I25" s="22" t="n">
        <v>1431</v>
      </c>
      <c r="J25" s="22"/>
    </row>
    <row r="26" customFormat="false" ht="12.8" hidden="false" customHeight="false" outlineLevel="0" collapsed="false">
      <c r="B26" s="12" t="n">
        <v>4</v>
      </c>
      <c r="C26" s="13" t="s">
        <v>31</v>
      </c>
      <c r="D26" s="13"/>
      <c r="E26" s="13"/>
      <c r="F26" s="13"/>
      <c r="G26" s="13"/>
      <c r="H26" s="13"/>
      <c r="I26" s="14" t="s">
        <v>32</v>
      </c>
      <c r="J26" s="14"/>
    </row>
    <row r="27" customFormat="false" ht="12.8" hidden="false" customHeight="false" outlineLevel="0" collapsed="false">
      <c r="B27" s="23" t="n">
        <v>5</v>
      </c>
      <c r="C27" s="24" t="s">
        <v>33</v>
      </c>
      <c r="D27" s="24"/>
      <c r="E27" s="24"/>
      <c r="F27" s="24"/>
      <c r="G27" s="24"/>
      <c r="H27" s="24"/>
      <c r="I27" s="25" t="n">
        <v>45292</v>
      </c>
      <c r="J27" s="25"/>
    </row>
    <row r="28" customFormat="false" ht="12.8" hidden="false" customHeight="false" outlineLevel="0" collapsed="false">
      <c r="B28" s="6"/>
      <c r="C28" s="6"/>
      <c r="D28" s="6"/>
      <c r="E28" s="6"/>
      <c r="F28" s="6"/>
      <c r="G28" s="6"/>
      <c r="H28" s="6"/>
      <c r="I28" s="6"/>
      <c r="J28" s="6"/>
    </row>
    <row r="29" customFormat="false" ht="12.8" hidden="false" customHeight="false" outlineLevel="0" collapsed="false">
      <c r="B29" s="26" t="s">
        <v>34</v>
      </c>
      <c r="C29" s="26"/>
      <c r="D29" s="26"/>
      <c r="E29" s="26"/>
      <c r="F29" s="26"/>
      <c r="G29" s="26"/>
      <c r="H29" s="26"/>
      <c r="I29" s="26"/>
      <c r="J29" s="26"/>
    </row>
    <row r="30" customFormat="false" ht="12.8" hidden="false" customHeight="false" outlineLevel="0" collapsed="false">
      <c r="B30" s="27" t="n">
        <v>1</v>
      </c>
      <c r="C30" s="3" t="s">
        <v>35</v>
      </c>
      <c r="D30" s="3"/>
      <c r="E30" s="3"/>
      <c r="F30" s="3"/>
      <c r="G30" s="3"/>
      <c r="H30" s="3"/>
      <c r="I30" s="3" t="s">
        <v>36</v>
      </c>
      <c r="J30" s="28" t="s">
        <v>37</v>
      </c>
    </row>
    <row r="31" customFormat="false" ht="12.8" hidden="false" customHeight="false" outlineLevel="0" collapsed="false">
      <c r="B31" s="29" t="s">
        <v>9</v>
      </c>
      <c r="C31" s="13" t="s">
        <v>38</v>
      </c>
      <c r="D31" s="13"/>
      <c r="E31" s="13"/>
      <c r="F31" s="13"/>
      <c r="G31" s="13"/>
      <c r="H31" s="13"/>
      <c r="I31" s="30"/>
      <c r="J31" s="31" t="n">
        <f aca="false">I25</f>
        <v>1431</v>
      </c>
    </row>
    <row r="32" customFormat="false" ht="12.8" hidden="false" customHeight="false" outlineLevel="0" collapsed="false">
      <c r="B32" s="27" t="s">
        <v>11</v>
      </c>
      <c r="C32" s="10" t="s">
        <v>39</v>
      </c>
      <c r="D32" s="10"/>
      <c r="E32" s="10"/>
      <c r="F32" s="10"/>
      <c r="G32" s="10"/>
      <c r="H32" s="10"/>
      <c r="I32" s="32"/>
      <c r="J32" s="33" t="n">
        <v>0</v>
      </c>
    </row>
    <row r="33" customFormat="false" ht="12.8" hidden="false" customHeight="false" outlineLevel="0" collapsed="false">
      <c r="B33" s="29" t="s">
        <v>14</v>
      </c>
      <c r="C33" s="13" t="s">
        <v>40</v>
      </c>
      <c r="D33" s="13"/>
      <c r="E33" s="13"/>
      <c r="F33" s="13"/>
      <c r="G33" s="13"/>
      <c r="H33" s="13"/>
      <c r="I33" s="30" t="n">
        <v>0.2</v>
      </c>
      <c r="J33" s="31" t="n">
        <f aca="false">I33*J31</f>
        <v>286.2</v>
      </c>
    </row>
    <row r="34" customFormat="false" ht="12.8" hidden="false" customHeight="false" outlineLevel="0" collapsed="false">
      <c r="B34" s="27" t="s">
        <v>17</v>
      </c>
      <c r="C34" s="10" t="s">
        <v>41</v>
      </c>
      <c r="D34" s="10"/>
      <c r="E34" s="10"/>
      <c r="F34" s="10"/>
      <c r="G34" s="10"/>
      <c r="H34" s="10"/>
      <c r="I34" s="32"/>
      <c r="J34" s="33" t="n">
        <v>0</v>
      </c>
    </row>
    <row r="35" customFormat="false" ht="12.8" hidden="false" customHeight="false" outlineLevel="0" collapsed="false">
      <c r="B35" s="29" t="s">
        <v>42</v>
      </c>
      <c r="C35" s="13" t="s">
        <v>43</v>
      </c>
      <c r="D35" s="13"/>
      <c r="E35" s="13"/>
      <c r="F35" s="13"/>
      <c r="G35" s="13"/>
      <c r="H35" s="13"/>
      <c r="I35" s="30"/>
      <c r="J35" s="31" t="n">
        <v>0</v>
      </c>
    </row>
    <row r="36" customFormat="false" ht="12.8" hidden="false" customHeight="false" outlineLevel="0" collapsed="false">
      <c r="B36" s="27" t="s">
        <v>44</v>
      </c>
      <c r="C36" s="10" t="s">
        <v>45</v>
      </c>
      <c r="D36" s="10"/>
      <c r="E36" s="10"/>
      <c r="F36" s="10"/>
      <c r="G36" s="10"/>
      <c r="H36" s="10"/>
      <c r="I36" s="32"/>
      <c r="J36" s="33" t="n">
        <v>0</v>
      </c>
    </row>
    <row r="37" customFormat="false" ht="12.8" hidden="false" customHeight="false" outlineLevel="0" collapsed="false">
      <c r="B37" s="34" t="s">
        <v>46</v>
      </c>
      <c r="C37" s="34"/>
      <c r="D37" s="34"/>
      <c r="E37" s="34"/>
      <c r="F37" s="34"/>
      <c r="G37" s="34"/>
      <c r="H37" s="34"/>
      <c r="I37" s="34"/>
      <c r="J37" s="35" t="n">
        <f aca="false">SUM(J31:J36)</f>
        <v>1717.2</v>
      </c>
    </row>
    <row r="38" customFormat="false" ht="12.8" hidden="false" customHeight="false" outlineLevel="0" collapsed="false">
      <c r="B38" s="36"/>
      <c r="C38" s="36"/>
      <c r="D38" s="36"/>
      <c r="E38" s="36"/>
      <c r="F38" s="36"/>
      <c r="G38" s="36"/>
      <c r="H38" s="36"/>
      <c r="I38" s="36"/>
      <c r="J38" s="37"/>
    </row>
    <row r="39" customFormat="false" ht="12.8" hidden="false" customHeight="false" outlineLevel="0" collapsed="false">
      <c r="B39" s="26" t="s">
        <v>47</v>
      </c>
      <c r="C39" s="26"/>
      <c r="D39" s="26"/>
      <c r="E39" s="26"/>
      <c r="F39" s="26"/>
      <c r="G39" s="26"/>
      <c r="H39" s="26"/>
      <c r="I39" s="26"/>
      <c r="J39" s="26"/>
    </row>
    <row r="40" customFormat="false" ht="12.8" hidden="false" customHeight="false" outlineLevel="0" collapsed="false">
      <c r="B40" s="38" t="s">
        <v>48</v>
      </c>
      <c r="C40" s="38"/>
      <c r="D40" s="38"/>
      <c r="E40" s="38"/>
      <c r="F40" s="38"/>
      <c r="G40" s="38"/>
      <c r="H40" s="38"/>
      <c r="I40" s="39" t="s">
        <v>36</v>
      </c>
      <c r="J40" s="40" t="s">
        <v>37</v>
      </c>
    </row>
    <row r="41" customFormat="false" ht="12.8" hidden="false" customHeight="false" outlineLevel="0" collapsed="false">
      <c r="B41" s="27" t="s">
        <v>9</v>
      </c>
      <c r="C41" s="10" t="s">
        <v>49</v>
      </c>
      <c r="D41" s="10"/>
      <c r="E41" s="10"/>
      <c r="F41" s="10"/>
      <c r="G41" s="10"/>
      <c r="H41" s="10"/>
      <c r="I41" s="32" t="n">
        <v>0.083333</v>
      </c>
      <c r="J41" s="33" t="n">
        <f aca="false">TRUNC($J$37*I41,2)</f>
        <v>143.09</v>
      </c>
    </row>
    <row r="42" customFormat="false" ht="12.8" hidden="false" customHeight="false" outlineLevel="0" collapsed="false">
      <c r="B42" s="29" t="s">
        <v>11</v>
      </c>
      <c r="C42" s="13" t="s">
        <v>50</v>
      </c>
      <c r="D42" s="13"/>
      <c r="E42" s="13"/>
      <c r="F42" s="13"/>
      <c r="G42" s="13"/>
      <c r="H42" s="13"/>
      <c r="I42" s="30" t="n">
        <v>0.121</v>
      </c>
      <c r="J42" s="31" t="n">
        <f aca="false">TRUNC($J$37*I42,2)</f>
        <v>207.78</v>
      </c>
    </row>
    <row r="43" customFormat="false" ht="12.8" hidden="false" customHeight="false" outlineLevel="0" collapsed="false">
      <c r="B43" s="34" t="s">
        <v>51</v>
      </c>
      <c r="C43" s="34"/>
      <c r="D43" s="34"/>
      <c r="E43" s="34"/>
      <c r="F43" s="34"/>
      <c r="G43" s="34"/>
      <c r="H43" s="34"/>
      <c r="I43" s="41" t="n">
        <f aca="false">SUM(I41:I42)</f>
        <v>0.204333</v>
      </c>
      <c r="J43" s="35" t="n">
        <f aca="false">SUM(J41:J42)</f>
        <v>350.87</v>
      </c>
    </row>
    <row r="44" customFormat="false" ht="12.8" hidden="false" customHeight="false" outlineLevel="0" collapsed="false">
      <c r="B44" s="42"/>
      <c r="C44" s="42"/>
      <c r="D44" s="42"/>
      <c r="E44" s="42"/>
      <c r="F44" s="42"/>
      <c r="G44" s="42"/>
      <c r="H44" s="42"/>
      <c r="I44" s="42"/>
      <c r="J44" s="42"/>
    </row>
    <row r="45" customFormat="false" ht="12.8" hidden="false" customHeight="false" outlineLevel="0" collapsed="false">
      <c r="B45" s="43" t="s">
        <v>52</v>
      </c>
      <c r="C45" s="43"/>
      <c r="D45" s="43"/>
      <c r="E45" s="43"/>
      <c r="F45" s="43"/>
      <c r="G45" s="43"/>
      <c r="H45" s="43"/>
      <c r="I45" s="44" t="s">
        <v>36</v>
      </c>
      <c r="J45" s="45" t="s">
        <v>37</v>
      </c>
    </row>
    <row r="46" customFormat="false" ht="12.8" hidden="false" customHeight="false" outlineLevel="0" collapsed="false">
      <c r="B46" s="27" t="s">
        <v>9</v>
      </c>
      <c r="C46" s="10" t="s">
        <v>53</v>
      </c>
      <c r="D46" s="10"/>
      <c r="E46" s="10"/>
      <c r="F46" s="10"/>
      <c r="G46" s="10"/>
      <c r="H46" s="10"/>
      <c r="I46" s="32" t="n">
        <v>0.2</v>
      </c>
      <c r="J46" s="33" t="n">
        <f aca="false">TRUNC(($J$37+$J$43)*$I$46,2)</f>
        <v>413.61</v>
      </c>
    </row>
    <row r="47" customFormat="false" ht="12.8" hidden="false" customHeight="false" outlineLevel="0" collapsed="false">
      <c r="B47" s="29" t="s">
        <v>11</v>
      </c>
      <c r="C47" s="13" t="s">
        <v>54</v>
      </c>
      <c r="D47" s="13"/>
      <c r="E47" s="13"/>
      <c r="F47" s="13"/>
      <c r="G47" s="13"/>
      <c r="H47" s="13"/>
      <c r="I47" s="30" t="n">
        <v>0.025</v>
      </c>
      <c r="J47" s="31" t="n">
        <f aca="false">TRUNC(($J$37+$J$43)*$I$47,2)</f>
        <v>51.7</v>
      </c>
    </row>
    <row r="48" customFormat="false" ht="12.8" hidden="false" customHeight="false" outlineLevel="0" collapsed="false">
      <c r="B48" s="27" t="s">
        <v>14</v>
      </c>
      <c r="C48" s="10" t="s">
        <v>55</v>
      </c>
      <c r="D48" s="10"/>
      <c r="E48" s="10"/>
      <c r="F48" s="10"/>
      <c r="G48" s="10"/>
      <c r="H48" s="10"/>
      <c r="I48" s="32" t="n">
        <v>0.03</v>
      </c>
      <c r="J48" s="33" t="n">
        <f aca="false">TRUNC(($J$37+$J$43)*$I$48,2)</f>
        <v>62.04</v>
      </c>
    </row>
    <row r="49" customFormat="false" ht="12.8" hidden="false" customHeight="false" outlineLevel="0" collapsed="false">
      <c r="B49" s="29" t="s">
        <v>17</v>
      </c>
      <c r="C49" s="13" t="s">
        <v>56</v>
      </c>
      <c r="D49" s="13"/>
      <c r="E49" s="13"/>
      <c r="F49" s="13"/>
      <c r="G49" s="13"/>
      <c r="H49" s="13"/>
      <c r="I49" s="30" t="n">
        <v>0.015</v>
      </c>
      <c r="J49" s="31" t="n">
        <f aca="false">TRUNC(($J$37+$J$43)*$I$49,2)</f>
        <v>31.02</v>
      </c>
    </row>
    <row r="50" customFormat="false" ht="12.8" hidden="false" customHeight="false" outlineLevel="0" collapsed="false">
      <c r="B50" s="27" t="s">
        <v>42</v>
      </c>
      <c r="C50" s="10" t="s">
        <v>57</v>
      </c>
      <c r="D50" s="10"/>
      <c r="E50" s="10"/>
      <c r="F50" s="10"/>
      <c r="G50" s="10"/>
      <c r="H50" s="10"/>
      <c r="I50" s="32" t="n">
        <v>0.01</v>
      </c>
      <c r="J50" s="33" t="n">
        <f aca="false">TRUNC(($J$37+$J$43)*$I$50,2)</f>
        <v>20.68</v>
      </c>
    </row>
    <row r="51" customFormat="false" ht="12.8" hidden="false" customHeight="false" outlineLevel="0" collapsed="false">
      <c r="B51" s="29" t="s">
        <v>44</v>
      </c>
      <c r="C51" s="13" t="s">
        <v>58</v>
      </c>
      <c r="D51" s="13"/>
      <c r="E51" s="13"/>
      <c r="F51" s="13"/>
      <c r="G51" s="13"/>
      <c r="H51" s="13"/>
      <c r="I51" s="30" t="n">
        <v>0.006</v>
      </c>
      <c r="J51" s="31" t="n">
        <f aca="false">TRUNC(($J$37+$J$43)*$I$51,2)</f>
        <v>12.4</v>
      </c>
    </row>
    <row r="52" customFormat="false" ht="12.8" hidden="false" customHeight="false" outlineLevel="0" collapsed="false">
      <c r="B52" s="27" t="s">
        <v>59</v>
      </c>
      <c r="C52" s="10" t="s">
        <v>60</v>
      </c>
      <c r="D52" s="10"/>
      <c r="E52" s="10"/>
      <c r="F52" s="10"/>
      <c r="G52" s="10"/>
      <c r="H52" s="10"/>
      <c r="I52" s="32" t="n">
        <v>0.002</v>
      </c>
      <c r="J52" s="33" t="n">
        <f aca="false">TRUNC(($J$37+$J$43)*$I$52,2)</f>
        <v>4.13</v>
      </c>
    </row>
    <row r="53" customFormat="false" ht="12.8" hidden="false" customHeight="false" outlineLevel="0" collapsed="false">
      <c r="B53" s="29" t="s">
        <v>61</v>
      </c>
      <c r="C53" s="13" t="s">
        <v>62</v>
      </c>
      <c r="D53" s="13"/>
      <c r="E53" s="13"/>
      <c r="F53" s="13"/>
      <c r="G53" s="13"/>
      <c r="H53" s="13"/>
      <c r="I53" s="30" t="n">
        <v>0.08</v>
      </c>
      <c r="J53" s="31" t="n">
        <f aca="false">TRUNC(($J$37+$J$43)*$I$53,2)</f>
        <v>165.44</v>
      </c>
    </row>
    <row r="54" customFormat="false" ht="12.8" hidden="false" customHeight="false" outlineLevel="0" collapsed="false">
      <c r="B54" s="34" t="s">
        <v>63</v>
      </c>
      <c r="C54" s="34"/>
      <c r="D54" s="34"/>
      <c r="E54" s="34"/>
      <c r="F54" s="34"/>
      <c r="G54" s="34"/>
      <c r="H54" s="34"/>
      <c r="I54" s="41" t="n">
        <f aca="false">SUM(I46:I53)</f>
        <v>0.368</v>
      </c>
      <c r="J54" s="35" t="n">
        <f aca="false">SUM(J46:J53)</f>
        <v>761.02</v>
      </c>
    </row>
    <row r="55" customFormat="false" ht="12.8" hidden="false" customHeight="false" outlineLevel="0" collapsed="false">
      <c r="B55" s="42"/>
      <c r="C55" s="42"/>
      <c r="D55" s="42"/>
      <c r="E55" s="42"/>
      <c r="F55" s="42"/>
      <c r="G55" s="42"/>
      <c r="H55" s="42"/>
      <c r="I55" s="42"/>
      <c r="J55" s="42"/>
    </row>
    <row r="56" customFormat="false" ht="12.8" hidden="false" customHeight="false" outlineLevel="0" collapsed="false">
      <c r="B56" s="43" t="s">
        <v>64</v>
      </c>
      <c r="C56" s="43"/>
      <c r="D56" s="43"/>
      <c r="E56" s="43"/>
      <c r="F56" s="43"/>
      <c r="G56" s="43"/>
      <c r="H56" s="43"/>
      <c r="I56" s="46"/>
      <c r="J56" s="45" t="s">
        <v>37</v>
      </c>
    </row>
    <row r="57" customFormat="false" ht="12.8" hidden="false" customHeight="false" outlineLevel="0" collapsed="false">
      <c r="B57" s="27" t="s">
        <v>9</v>
      </c>
      <c r="C57" s="47" t="s">
        <v>65</v>
      </c>
      <c r="D57" s="47"/>
      <c r="E57" s="47"/>
      <c r="F57" s="47"/>
      <c r="G57" s="47"/>
      <c r="H57" s="47"/>
      <c r="I57" s="6" t="s">
        <v>66</v>
      </c>
      <c r="J57" s="48" t="n">
        <f aca="false">TRUNC((6.2*2*15)-(0.06*J31),2)</f>
        <v>100.14</v>
      </c>
    </row>
    <row r="58" customFormat="false" ht="12.8" hidden="false" customHeight="false" outlineLevel="0" collapsed="false">
      <c r="B58" s="29" t="s">
        <v>11</v>
      </c>
      <c r="C58" s="49" t="s">
        <v>67</v>
      </c>
      <c r="D58" s="49"/>
      <c r="E58" s="49"/>
      <c r="F58" s="49"/>
      <c r="G58" s="49"/>
      <c r="H58" s="49"/>
      <c r="I58" s="50" t="s">
        <v>66</v>
      </c>
      <c r="J58" s="51" t="n">
        <v>330</v>
      </c>
    </row>
    <row r="59" customFormat="false" ht="12.8" hidden="false" customHeight="false" outlineLevel="0" collapsed="false">
      <c r="B59" s="27" t="s">
        <v>14</v>
      </c>
      <c r="C59" s="47" t="s">
        <v>68</v>
      </c>
      <c r="D59" s="47"/>
      <c r="E59" s="47"/>
      <c r="F59" s="47"/>
      <c r="G59" s="47"/>
      <c r="H59" s="47"/>
      <c r="I59" s="6" t="s">
        <v>66</v>
      </c>
      <c r="J59" s="48" t="n">
        <v>12.9</v>
      </c>
    </row>
    <row r="60" customFormat="false" ht="12.8" hidden="false" customHeight="false" outlineLevel="0" collapsed="false">
      <c r="B60" s="29" t="s">
        <v>17</v>
      </c>
      <c r="C60" s="49" t="s">
        <v>69</v>
      </c>
      <c r="D60" s="49"/>
      <c r="E60" s="49"/>
      <c r="F60" s="49"/>
      <c r="G60" s="49"/>
      <c r="H60" s="49"/>
      <c r="I60" s="50" t="s">
        <v>66</v>
      </c>
      <c r="J60" s="51" t="n">
        <v>0</v>
      </c>
    </row>
    <row r="61" customFormat="false" ht="12.8" hidden="false" customHeight="false" outlineLevel="0" collapsed="false">
      <c r="B61" s="27" t="s">
        <v>42</v>
      </c>
      <c r="C61" s="47" t="s">
        <v>70</v>
      </c>
      <c r="D61" s="47"/>
      <c r="E61" s="47"/>
      <c r="F61" s="47"/>
      <c r="G61" s="47"/>
      <c r="H61" s="47"/>
      <c r="I61" s="6" t="s">
        <v>66</v>
      </c>
      <c r="J61" s="48" t="n">
        <v>0</v>
      </c>
    </row>
    <row r="62" customFormat="false" ht="12.8" hidden="false" customHeight="false" outlineLevel="0" collapsed="false">
      <c r="B62" s="29" t="s">
        <v>71</v>
      </c>
      <c r="C62" s="49" t="s">
        <v>72</v>
      </c>
      <c r="D62" s="49"/>
      <c r="E62" s="49"/>
      <c r="F62" s="49"/>
      <c r="G62" s="49"/>
      <c r="H62" s="49"/>
      <c r="I62" s="50" t="s">
        <v>66</v>
      </c>
      <c r="J62" s="51" t="n">
        <v>112</v>
      </c>
    </row>
    <row r="63" customFormat="false" ht="12.8" hidden="false" customHeight="false" outlineLevel="0" collapsed="false">
      <c r="B63" s="27" t="s">
        <v>73</v>
      </c>
      <c r="C63" s="47" t="s">
        <v>74</v>
      </c>
      <c r="D63" s="47"/>
      <c r="E63" s="47"/>
      <c r="F63" s="47"/>
      <c r="G63" s="47"/>
      <c r="H63" s="47"/>
      <c r="I63" s="6"/>
      <c r="J63" s="48" t="n">
        <v>110</v>
      </c>
    </row>
    <row r="64" customFormat="false" ht="12.8" hidden="false" customHeight="false" outlineLevel="0" collapsed="false">
      <c r="B64" s="29" t="s">
        <v>75</v>
      </c>
      <c r="C64" s="49" t="s">
        <v>76</v>
      </c>
      <c r="D64" s="49"/>
      <c r="E64" s="49"/>
      <c r="F64" s="49"/>
      <c r="G64" s="49"/>
      <c r="H64" s="49"/>
      <c r="I64" s="50"/>
      <c r="J64" s="51" t="n">
        <v>4</v>
      </c>
    </row>
    <row r="65" customFormat="false" ht="12.8" hidden="false" customHeight="false" outlineLevel="0" collapsed="false">
      <c r="B65" s="34" t="s">
        <v>77</v>
      </c>
      <c r="C65" s="34"/>
      <c r="D65" s="34"/>
      <c r="E65" s="34"/>
      <c r="F65" s="34"/>
      <c r="G65" s="34"/>
      <c r="H65" s="34"/>
      <c r="I65" s="34"/>
      <c r="J65" s="35" t="n">
        <f aca="false">SUM(J57:J64)</f>
        <v>669.04</v>
      </c>
    </row>
    <row r="66" customFormat="false" ht="12.8" hidden="false" customHeight="false" outlineLevel="0" collapsed="false">
      <c r="B66" s="42"/>
      <c r="C66" s="42"/>
      <c r="D66" s="42"/>
      <c r="E66" s="42"/>
      <c r="F66" s="42"/>
      <c r="G66" s="42"/>
      <c r="H66" s="42"/>
      <c r="I66" s="42"/>
      <c r="J66" s="42"/>
    </row>
    <row r="67" customFormat="false" ht="12.8" hidden="false" customHeight="false" outlineLevel="0" collapsed="false">
      <c r="B67" s="26" t="s">
        <v>78</v>
      </c>
      <c r="C67" s="26"/>
      <c r="D67" s="26"/>
      <c r="E67" s="26"/>
      <c r="F67" s="26"/>
      <c r="G67" s="26"/>
      <c r="H67" s="26"/>
      <c r="I67" s="26"/>
      <c r="J67" s="26"/>
    </row>
    <row r="68" customFormat="false" ht="12.8" hidden="false" customHeight="false" outlineLevel="0" collapsed="false">
      <c r="B68" s="38" t="s">
        <v>79</v>
      </c>
      <c r="C68" s="38"/>
      <c r="D68" s="38"/>
      <c r="E68" s="38"/>
      <c r="F68" s="38"/>
      <c r="G68" s="38"/>
      <c r="H68" s="38"/>
      <c r="I68" s="39"/>
      <c r="J68" s="40" t="s">
        <v>37</v>
      </c>
    </row>
    <row r="69" customFormat="false" ht="12.8" hidden="false" customHeight="false" outlineLevel="0" collapsed="false">
      <c r="B69" s="27" t="s">
        <v>80</v>
      </c>
      <c r="C69" s="10" t="s">
        <v>81</v>
      </c>
      <c r="D69" s="10"/>
      <c r="E69" s="10"/>
      <c r="F69" s="10"/>
      <c r="G69" s="10"/>
      <c r="H69" s="10"/>
      <c r="I69" s="10"/>
      <c r="J69" s="33" t="n">
        <f aca="false">J43</f>
        <v>350.87</v>
      </c>
    </row>
    <row r="70" customFormat="false" ht="12.8" hidden="false" customHeight="false" outlineLevel="0" collapsed="false">
      <c r="B70" s="29" t="s">
        <v>82</v>
      </c>
      <c r="C70" s="13" t="s">
        <v>83</v>
      </c>
      <c r="D70" s="13"/>
      <c r="E70" s="13"/>
      <c r="F70" s="13"/>
      <c r="G70" s="13"/>
      <c r="H70" s="13"/>
      <c r="I70" s="13"/>
      <c r="J70" s="31" t="n">
        <f aca="false">J54</f>
        <v>761.02</v>
      </c>
    </row>
    <row r="71" customFormat="false" ht="12.8" hidden="false" customHeight="false" outlineLevel="0" collapsed="false">
      <c r="B71" s="27" t="s">
        <v>84</v>
      </c>
      <c r="C71" s="10" t="s">
        <v>85</v>
      </c>
      <c r="D71" s="10"/>
      <c r="E71" s="10"/>
      <c r="F71" s="10"/>
      <c r="G71" s="10"/>
      <c r="H71" s="10"/>
      <c r="I71" s="10"/>
      <c r="J71" s="33" t="n">
        <f aca="false">J65</f>
        <v>669.04</v>
      </c>
    </row>
    <row r="72" customFormat="false" ht="12.8" hidden="false" customHeight="false" outlineLevel="0" collapsed="false">
      <c r="B72" s="34" t="s">
        <v>86</v>
      </c>
      <c r="C72" s="34"/>
      <c r="D72" s="34"/>
      <c r="E72" s="34"/>
      <c r="F72" s="34"/>
      <c r="G72" s="34"/>
      <c r="H72" s="34"/>
      <c r="I72" s="34"/>
      <c r="J72" s="35" t="n">
        <f aca="false">SUM(J69:J71)</f>
        <v>1780.93</v>
      </c>
    </row>
    <row r="73" customFormat="false" ht="12.8" hidden="false" customHeight="false" outlineLevel="0" collapsed="false">
      <c r="B73" s="36"/>
      <c r="C73" s="36"/>
      <c r="D73" s="36"/>
      <c r="E73" s="36"/>
      <c r="F73" s="36"/>
      <c r="G73" s="36"/>
      <c r="H73" s="36"/>
      <c r="I73" s="36"/>
      <c r="J73" s="36"/>
    </row>
    <row r="74" customFormat="false" ht="12.8" hidden="false" customHeight="false" outlineLevel="0" collapsed="false">
      <c r="B74" s="26" t="s">
        <v>87</v>
      </c>
      <c r="C74" s="26"/>
      <c r="D74" s="26"/>
      <c r="E74" s="26"/>
      <c r="F74" s="26"/>
      <c r="G74" s="26"/>
      <c r="H74" s="26"/>
      <c r="I74" s="26"/>
      <c r="J74" s="26"/>
    </row>
    <row r="75" customFormat="false" ht="12.8" hidden="false" customHeight="false" outlineLevel="0" collapsed="false">
      <c r="B75" s="27" t="n">
        <v>3</v>
      </c>
      <c r="C75" s="3" t="s">
        <v>88</v>
      </c>
      <c r="D75" s="3"/>
      <c r="E75" s="3"/>
      <c r="F75" s="3"/>
      <c r="G75" s="3"/>
      <c r="H75" s="3"/>
      <c r="I75" s="3" t="s">
        <v>36</v>
      </c>
      <c r="J75" s="52" t="s">
        <v>37</v>
      </c>
    </row>
    <row r="76" customFormat="false" ht="12.8" hidden="false" customHeight="false" outlineLevel="0" collapsed="false">
      <c r="B76" s="27" t="s">
        <v>9</v>
      </c>
      <c r="C76" s="10" t="s">
        <v>89</v>
      </c>
      <c r="D76" s="10"/>
      <c r="E76" s="10"/>
      <c r="F76" s="10"/>
      <c r="G76" s="10"/>
      <c r="H76" s="10"/>
      <c r="I76" s="32" t="n">
        <f aca="false">(1/12)*0.05</f>
        <v>0.00416666666666667</v>
      </c>
      <c r="J76" s="33" t="n">
        <f aca="false">TRUNC(I76*$J$37,2)</f>
        <v>7.15</v>
      </c>
    </row>
    <row r="77" customFormat="false" ht="12.8" hidden="false" customHeight="false" outlineLevel="0" collapsed="false">
      <c r="B77" s="29" t="s">
        <v>11</v>
      </c>
      <c r="C77" s="13" t="s">
        <v>90</v>
      </c>
      <c r="D77" s="13"/>
      <c r="E77" s="13"/>
      <c r="F77" s="13"/>
      <c r="G77" s="13"/>
      <c r="H77" s="13"/>
      <c r="I77" s="30" t="n">
        <f aca="false">I53*I76</f>
        <v>0.000333333333333333</v>
      </c>
      <c r="J77" s="31" t="n">
        <f aca="false">TRUNC(I77*$J$37,2)</f>
        <v>0.57</v>
      </c>
    </row>
    <row r="78" customFormat="false" ht="12.8" hidden="false" customHeight="false" outlineLevel="0" collapsed="false">
      <c r="B78" s="27" t="s">
        <v>14</v>
      </c>
      <c r="C78" s="10" t="s">
        <v>91</v>
      </c>
      <c r="D78" s="10"/>
      <c r="E78" s="10"/>
      <c r="F78" s="10"/>
      <c r="G78" s="10"/>
      <c r="H78" s="10"/>
      <c r="I78" s="53" t="n">
        <f aca="false">((7/30)/12)*0.95</f>
        <v>0.0184722222222222</v>
      </c>
      <c r="J78" s="33" t="n">
        <f aca="false">TRUNC(I78*$J$37,2)</f>
        <v>31.72</v>
      </c>
    </row>
    <row r="79" customFormat="false" ht="12.8" hidden="false" customHeight="false" outlineLevel="0" collapsed="false">
      <c r="B79" s="29" t="s">
        <v>17</v>
      </c>
      <c r="C79" s="13" t="s">
        <v>92</v>
      </c>
      <c r="D79" s="13"/>
      <c r="E79" s="13"/>
      <c r="F79" s="13"/>
      <c r="G79" s="13"/>
      <c r="H79" s="13"/>
      <c r="I79" s="30" t="n">
        <f aca="false">I54*I78</f>
        <v>0.00679777777777777</v>
      </c>
      <c r="J79" s="31" t="n">
        <f aca="false">TRUNC(I79*$J$37,2)</f>
        <v>11.67</v>
      </c>
    </row>
    <row r="80" customFormat="false" ht="27.95" hidden="false" customHeight="true" outlineLevel="0" collapsed="false">
      <c r="B80" s="27" t="s">
        <v>42</v>
      </c>
      <c r="C80" s="54" t="s">
        <v>93</v>
      </c>
      <c r="D80" s="54"/>
      <c r="E80" s="54"/>
      <c r="F80" s="54"/>
      <c r="G80" s="54"/>
      <c r="H80" s="54"/>
      <c r="I80" s="32" t="n">
        <v>0.04</v>
      </c>
      <c r="J80" s="33" t="n">
        <f aca="false">TRUNC(I80*$J$37,2)</f>
        <v>68.68</v>
      </c>
    </row>
    <row r="81" customFormat="false" ht="12.8" hidden="false" customHeight="false" outlineLevel="0" collapsed="false">
      <c r="B81" s="34" t="s">
        <v>94</v>
      </c>
      <c r="C81" s="34"/>
      <c r="D81" s="34"/>
      <c r="E81" s="34"/>
      <c r="F81" s="34"/>
      <c r="G81" s="34"/>
      <c r="H81" s="34"/>
      <c r="I81" s="41" t="n">
        <f aca="false">SUM(I76:I80)</f>
        <v>0.06977</v>
      </c>
      <c r="J81" s="35" t="n">
        <f aca="false">SUM(J76:J80)</f>
        <v>119.79</v>
      </c>
    </row>
    <row r="82" customFormat="false" ht="12.8" hidden="false" customHeight="false" outlineLevel="0" collapsed="false">
      <c r="B82" s="36"/>
      <c r="C82" s="36"/>
      <c r="D82" s="36"/>
      <c r="E82" s="36"/>
      <c r="F82" s="36"/>
      <c r="G82" s="36"/>
      <c r="H82" s="36"/>
      <c r="I82" s="36"/>
      <c r="J82" s="36"/>
    </row>
    <row r="83" customFormat="false" ht="12.8" hidden="false" customHeight="false" outlineLevel="0" collapsed="false">
      <c r="B83" s="26" t="s">
        <v>95</v>
      </c>
      <c r="C83" s="26"/>
      <c r="D83" s="26"/>
      <c r="E83" s="26"/>
      <c r="F83" s="26"/>
      <c r="G83" s="26"/>
      <c r="H83" s="26"/>
      <c r="I83" s="26"/>
      <c r="J83" s="26"/>
    </row>
    <row r="84" customFormat="false" ht="12.8" hidden="false" customHeight="false" outlineLevel="0" collapsed="false">
      <c r="B84" s="38" t="s">
        <v>96</v>
      </c>
      <c r="C84" s="38"/>
      <c r="D84" s="38"/>
      <c r="E84" s="38"/>
      <c r="F84" s="38"/>
      <c r="G84" s="38"/>
      <c r="H84" s="38"/>
      <c r="I84" s="39" t="s">
        <v>36</v>
      </c>
      <c r="J84" s="40" t="s">
        <v>37</v>
      </c>
    </row>
    <row r="85" customFormat="false" ht="12.8" hidden="false" customHeight="false" outlineLevel="0" collapsed="false">
      <c r="B85" s="27" t="s">
        <v>9</v>
      </c>
      <c r="C85" s="10" t="s">
        <v>97</v>
      </c>
      <c r="D85" s="10"/>
      <c r="E85" s="10"/>
      <c r="F85" s="10"/>
      <c r="G85" s="10"/>
      <c r="H85" s="10"/>
      <c r="I85" s="32" t="n">
        <v>0</v>
      </c>
      <c r="J85" s="33" t="n">
        <f aca="false">TRUNC(($J$37)*I85,2)</f>
        <v>0</v>
      </c>
    </row>
    <row r="86" customFormat="false" ht="12.8" hidden="false" customHeight="false" outlineLevel="0" collapsed="false">
      <c r="B86" s="29" t="s">
        <v>11</v>
      </c>
      <c r="C86" s="13" t="s">
        <v>98</v>
      </c>
      <c r="D86" s="13"/>
      <c r="E86" s="13"/>
      <c r="F86" s="13"/>
      <c r="G86" s="13"/>
      <c r="H86" s="13"/>
      <c r="I86" s="30" t="n">
        <f aca="false">((1/30))/12</f>
        <v>0.00277777777777778</v>
      </c>
      <c r="J86" s="31" t="n">
        <f aca="false">TRUNC(($J$37)*I86,2)</f>
        <v>4.77</v>
      </c>
    </row>
    <row r="87" customFormat="false" ht="12.8" hidden="false" customHeight="false" outlineLevel="0" collapsed="false">
      <c r="B87" s="27" t="s">
        <v>14</v>
      </c>
      <c r="C87" s="10" t="s">
        <v>99</v>
      </c>
      <c r="D87" s="10"/>
      <c r="E87" s="10"/>
      <c r="F87" s="10"/>
      <c r="G87" s="10"/>
      <c r="H87" s="10"/>
      <c r="I87" s="32" t="n">
        <f aca="false">((5/30)/12)*0.015</f>
        <v>0.000208333333333333</v>
      </c>
      <c r="J87" s="33" t="n">
        <f aca="false">TRUNC(($J$37)*I87,2)</f>
        <v>0.35</v>
      </c>
    </row>
    <row r="88" customFormat="false" ht="12.8" hidden="false" customHeight="false" outlineLevel="0" collapsed="false">
      <c r="B88" s="29" t="s">
        <v>17</v>
      </c>
      <c r="C88" s="13" t="s">
        <v>100</v>
      </c>
      <c r="D88" s="13"/>
      <c r="E88" s="13"/>
      <c r="F88" s="13"/>
      <c r="G88" s="13"/>
      <c r="H88" s="13"/>
      <c r="I88" s="30" t="n">
        <f aca="false">((15/30)/12)*0.08</f>
        <v>0.00333333333333333</v>
      </c>
      <c r="J88" s="31" t="n">
        <f aca="false">TRUNC(($J$37)*I88,2)</f>
        <v>5.72</v>
      </c>
    </row>
    <row r="89" customFormat="false" ht="12.8" hidden="false" customHeight="false" outlineLevel="0" collapsed="false">
      <c r="B89" s="27" t="s">
        <v>42</v>
      </c>
      <c r="C89" s="10" t="s">
        <v>101</v>
      </c>
      <c r="D89" s="10"/>
      <c r="E89" s="10"/>
      <c r="F89" s="10"/>
      <c r="G89" s="10"/>
      <c r="H89" s="10"/>
      <c r="I89" s="32" t="n">
        <f aca="false">(((4*0.0833)+(4*0.0278))/12)*0.02</f>
        <v>0.000740666666666667</v>
      </c>
      <c r="J89" s="33" t="n">
        <f aca="false">TRUNC(($J$37)*I89,2)</f>
        <v>1.27</v>
      </c>
    </row>
    <row r="90" customFormat="false" ht="12.8" hidden="false" customHeight="false" outlineLevel="0" collapsed="false">
      <c r="B90" s="29" t="s">
        <v>44</v>
      </c>
      <c r="C90" s="13" t="s">
        <v>102</v>
      </c>
      <c r="D90" s="13"/>
      <c r="E90" s="13"/>
      <c r="F90" s="13"/>
      <c r="G90" s="13"/>
      <c r="H90" s="13"/>
      <c r="I90" s="30" t="n">
        <v>0</v>
      </c>
      <c r="J90" s="31" t="n">
        <f aca="false">TRUNC(($J$37)*I90,2)</f>
        <v>0</v>
      </c>
    </row>
    <row r="91" customFormat="false" ht="12.8" hidden="false" customHeight="false" outlineLevel="0" collapsed="false">
      <c r="B91" s="34" t="s">
        <v>103</v>
      </c>
      <c r="C91" s="34"/>
      <c r="D91" s="34"/>
      <c r="E91" s="34"/>
      <c r="F91" s="34"/>
      <c r="G91" s="34"/>
      <c r="H91" s="34"/>
      <c r="I91" s="41" t="n">
        <f aca="false">SUM(I85:I90)</f>
        <v>0.00706011111111111</v>
      </c>
      <c r="J91" s="35" t="n">
        <f aca="false">SUM(J85:J90)</f>
        <v>12.11</v>
      </c>
    </row>
    <row r="92" customFormat="false" ht="12.8" hidden="false" customHeight="false" outlineLevel="0" collapsed="false">
      <c r="B92" s="42"/>
      <c r="C92" s="42"/>
      <c r="D92" s="42"/>
      <c r="E92" s="42"/>
      <c r="F92" s="42"/>
      <c r="G92" s="42"/>
      <c r="H92" s="42"/>
      <c r="I92" s="42"/>
      <c r="J92" s="42"/>
    </row>
    <row r="93" customFormat="false" ht="12.8" hidden="false" customHeight="false" outlineLevel="0" collapsed="false">
      <c r="B93" s="43" t="s">
        <v>104</v>
      </c>
      <c r="C93" s="43"/>
      <c r="D93" s="43"/>
      <c r="E93" s="43"/>
      <c r="F93" s="43"/>
      <c r="G93" s="43"/>
      <c r="H93" s="43"/>
      <c r="I93" s="44" t="s">
        <v>36</v>
      </c>
      <c r="J93" s="45" t="s">
        <v>37</v>
      </c>
    </row>
    <row r="94" customFormat="false" ht="14.95" hidden="false" customHeight="true" outlineLevel="0" collapsed="false">
      <c r="B94" s="27" t="s">
        <v>9</v>
      </c>
      <c r="C94" s="54" t="s">
        <v>105</v>
      </c>
      <c r="D94" s="54"/>
      <c r="E94" s="54"/>
      <c r="F94" s="54"/>
      <c r="G94" s="54"/>
      <c r="H94" s="54"/>
      <c r="I94" s="32" t="n">
        <v>0</v>
      </c>
      <c r="J94" s="33" t="n">
        <v>0</v>
      </c>
    </row>
    <row r="95" customFormat="false" ht="12.8" hidden="false" customHeight="false" outlineLevel="0" collapsed="false">
      <c r="B95" s="34" t="s">
        <v>106</v>
      </c>
      <c r="C95" s="34"/>
      <c r="D95" s="34"/>
      <c r="E95" s="34"/>
      <c r="F95" s="34"/>
      <c r="G95" s="34"/>
      <c r="H95" s="34"/>
      <c r="I95" s="41" t="n">
        <v>0</v>
      </c>
      <c r="J95" s="35" t="n">
        <v>0</v>
      </c>
    </row>
    <row r="96" customFormat="false" ht="12.8" hidden="false" customHeight="false" outlineLevel="0" collapsed="false">
      <c r="B96" s="42"/>
      <c r="C96" s="42"/>
      <c r="D96" s="42"/>
      <c r="E96" s="42"/>
      <c r="F96" s="42"/>
      <c r="G96" s="42"/>
      <c r="H96" s="42"/>
      <c r="I96" s="42"/>
      <c r="J96" s="42"/>
    </row>
    <row r="97" customFormat="false" ht="12.8" hidden="false" customHeight="false" outlineLevel="0" collapsed="false">
      <c r="B97" s="26" t="s">
        <v>107</v>
      </c>
      <c r="C97" s="26"/>
      <c r="D97" s="26"/>
      <c r="E97" s="26"/>
      <c r="F97" s="26"/>
      <c r="G97" s="26"/>
      <c r="H97" s="26"/>
      <c r="I97" s="26"/>
      <c r="J97" s="26"/>
    </row>
    <row r="98" customFormat="false" ht="12.8" hidden="false" customHeight="false" outlineLevel="0" collapsed="false">
      <c r="B98" s="38" t="s">
        <v>108</v>
      </c>
      <c r="C98" s="38"/>
      <c r="D98" s="38"/>
      <c r="E98" s="38"/>
      <c r="F98" s="38"/>
      <c r="G98" s="38"/>
      <c r="H98" s="38"/>
      <c r="I98" s="39"/>
      <c r="J98" s="40" t="s">
        <v>37</v>
      </c>
    </row>
    <row r="99" customFormat="false" ht="12.8" hidden="false" customHeight="false" outlineLevel="0" collapsed="false">
      <c r="B99" s="27" t="s">
        <v>109</v>
      </c>
      <c r="C99" s="10" t="s">
        <v>110</v>
      </c>
      <c r="D99" s="10"/>
      <c r="E99" s="10"/>
      <c r="F99" s="10"/>
      <c r="G99" s="10"/>
      <c r="H99" s="10"/>
      <c r="I99" s="10"/>
      <c r="J99" s="33" t="n">
        <f aca="false">J91</f>
        <v>12.11</v>
      </c>
    </row>
    <row r="100" customFormat="false" ht="12.8" hidden="false" customHeight="false" outlineLevel="0" collapsed="false">
      <c r="B100" s="29" t="s">
        <v>111</v>
      </c>
      <c r="C100" s="13" t="s">
        <v>112</v>
      </c>
      <c r="D100" s="13"/>
      <c r="E100" s="13"/>
      <c r="F100" s="13"/>
      <c r="G100" s="13"/>
      <c r="H100" s="13"/>
      <c r="I100" s="13"/>
      <c r="J100" s="31" t="n">
        <f aca="false">J95</f>
        <v>0</v>
      </c>
    </row>
    <row r="101" customFormat="false" ht="12.8" hidden="false" customHeight="false" outlineLevel="0" collapsed="false">
      <c r="B101" s="34" t="s">
        <v>113</v>
      </c>
      <c r="C101" s="34"/>
      <c r="D101" s="34"/>
      <c r="E101" s="34"/>
      <c r="F101" s="34"/>
      <c r="G101" s="34"/>
      <c r="H101" s="34"/>
      <c r="I101" s="34"/>
      <c r="J101" s="35" t="n">
        <f aca="false">SUM(J99:J100)</f>
        <v>12.11</v>
      </c>
    </row>
    <row r="102" customFormat="false" ht="12.8" hidden="false" customHeight="false" outlineLevel="0" collapsed="false">
      <c r="B102" s="36"/>
      <c r="C102" s="36"/>
      <c r="D102" s="36"/>
      <c r="E102" s="36"/>
      <c r="F102" s="36"/>
      <c r="G102" s="36"/>
      <c r="H102" s="36"/>
      <c r="I102" s="36"/>
      <c r="J102" s="36"/>
    </row>
    <row r="103" customFormat="false" ht="12.8" hidden="false" customHeight="false" outlineLevel="0" collapsed="false">
      <c r="B103" s="26" t="s">
        <v>114</v>
      </c>
      <c r="C103" s="26"/>
      <c r="D103" s="26"/>
      <c r="E103" s="26"/>
      <c r="F103" s="26"/>
      <c r="G103" s="26"/>
      <c r="H103" s="26"/>
      <c r="I103" s="26"/>
      <c r="J103" s="26"/>
    </row>
    <row r="104" customFormat="false" ht="12.8" hidden="false" customHeight="false" outlineLevel="0" collapsed="false">
      <c r="B104" s="38" t="n">
        <v>5</v>
      </c>
      <c r="C104" s="39" t="s">
        <v>115</v>
      </c>
      <c r="D104" s="39"/>
      <c r="E104" s="39"/>
      <c r="F104" s="39"/>
      <c r="G104" s="39"/>
      <c r="H104" s="39"/>
      <c r="I104" s="39"/>
      <c r="J104" s="40" t="s">
        <v>37</v>
      </c>
    </row>
    <row r="105" customFormat="false" ht="12.8" hidden="false" customHeight="false" outlineLevel="0" collapsed="false">
      <c r="B105" s="27" t="s">
        <v>9</v>
      </c>
      <c r="C105" s="47" t="s">
        <v>116</v>
      </c>
      <c r="D105" s="47"/>
      <c r="E105" s="47"/>
      <c r="F105" s="47"/>
      <c r="G105" s="47"/>
      <c r="H105" s="47"/>
      <c r="I105" s="32"/>
      <c r="J105" s="33" t="n">
        <f aca="false">Materiais!K58/10</f>
        <v>55.072</v>
      </c>
    </row>
    <row r="106" customFormat="false" ht="12.8" hidden="false" customHeight="false" outlineLevel="0" collapsed="false">
      <c r="B106" s="29" t="s">
        <v>11</v>
      </c>
      <c r="C106" s="49" t="s">
        <v>117</v>
      </c>
      <c r="D106" s="49"/>
      <c r="E106" s="49"/>
      <c r="F106" s="49"/>
      <c r="G106" s="49"/>
      <c r="H106" s="49"/>
      <c r="I106" s="30"/>
      <c r="J106" s="31" t="n">
        <f aca="false">Materiais!K49/10</f>
        <v>391.0545</v>
      </c>
    </row>
    <row r="107" customFormat="false" ht="12.8" hidden="false" customHeight="false" outlineLevel="0" collapsed="false">
      <c r="B107" s="55" t="s">
        <v>14</v>
      </c>
      <c r="C107" s="47" t="s">
        <v>118</v>
      </c>
      <c r="D107" s="47"/>
      <c r="E107" s="47"/>
      <c r="F107" s="47"/>
      <c r="G107" s="47"/>
      <c r="H107" s="47"/>
      <c r="I107" s="6"/>
      <c r="J107" s="33" t="n">
        <f aca="false">Materiais!K26/10</f>
        <v>41.887</v>
      </c>
    </row>
    <row r="108" customFormat="false" ht="12.8" hidden="false" customHeight="false" outlineLevel="0" collapsed="false">
      <c r="B108" s="29" t="s">
        <v>17</v>
      </c>
      <c r="C108" s="49" t="s">
        <v>45</v>
      </c>
      <c r="D108" s="49"/>
      <c r="E108" s="49"/>
      <c r="F108" s="49"/>
      <c r="G108" s="49"/>
      <c r="H108" s="49"/>
      <c r="I108" s="50"/>
      <c r="J108" s="31" t="n">
        <v>0</v>
      </c>
    </row>
    <row r="109" customFormat="false" ht="12.8" hidden="false" customHeight="false" outlineLevel="0" collapsed="false">
      <c r="B109" s="34" t="s">
        <v>119</v>
      </c>
      <c r="C109" s="34"/>
      <c r="D109" s="34"/>
      <c r="E109" s="34"/>
      <c r="F109" s="34"/>
      <c r="G109" s="34"/>
      <c r="H109" s="34"/>
      <c r="I109" s="41" t="s">
        <v>66</v>
      </c>
      <c r="J109" s="35" t="n">
        <f aca="false">SUM(J105:J108)</f>
        <v>488.0135</v>
      </c>
    </row>
    <row r="110" customFormat="false" ht="12.8" hidden="false" customHeight="false" outlineLevel="0" collapsed="false">
      <c r="B110" s="36"/>
      <c r="C110" s="36"/>
      <c r="D110" s="36"/>
      <c r="E110" s="36"/>
      <c r="F110" s="36"/>
      <c r="G110" s="36"/>
      <c r="H110" s="36"/>
      <c r="I110" s="36"/>
      <c r="J110" s="36"/>
    </row>
    <row r="111" customFormat="false" ht="12.8" hidden="false" customHeight="false" outlineLevel="0" collapsed="false">
      <c r="B111" s="26" t="s">
        <v>120</v>
      </c>
      <c r="C111" s="26"/>
      <c r="D111" s="26"/>
      <c r="E111" s="26"/>
      <c r="F111" s="26"/>
      <c r="G111" s="26"/>
      <c r="H111" s="26"/>
      <c r="I111" s="26"/>
      <c r="J111" s="26"/>
    </row>
    <row r="112" customFormat="false" ht="12.8" hidden="false" customHeight="false" outlineLevel="0" collapsed="false">
      <c r="B112" s="38" t="n">
        <v>6</v>
      </c>
      <c r="C112" s="39" t="s">
        <v>121</v>
      </c>
      <c r="D112" s="39"/>
      <c r="E112" s="39"/>
      <c r="F112" s="39"/>
      <c r="G112" s="39"/>
      <c r="H112" s="39"/>
      <c r="I112" s="39" t="s">
        <v>36</v>
      </c>
      <c r="J112" s="40" t="s">
        <v>37</v>
      </c>
    </row>
    <row r="113" customFormat="false" ht="12.8" hidden="false" customHeight="false" outlineLevel="0" collapsed="false">
      <c r="B113" s="27" t="s">
        <v>9</v>
      </c>
      <c r="C113" s="10" t="s">
        <v>122</v>
      </c>
      <c r="D113" s="10"/>
      <c r="E113" s="10"/>
      <c r="F113" s="10"/>
      <c r="G113" s="10"/>
      <c r="H113" s="10"/>
      <c r="I113" s="32" t="n">
        <v>0.03</v>
      </c>
      <c r="J113" s="33" t="n">
        <f aca="false">TRUNC(((J137)*I113),2)</f>
        <v>123.54</v>
      </c>
    </row>
    <row r="114" customFormat="false" ht="12.8" hidden="false" customHeight="false" outlineLevel="0" collapsed="false">
      <c r="B114" s="29" t="s">
        <v>11</v>
      </c>
      <c r="C114" s="13" t="s">
        <v>123</v>
      </c>
      <c r="D114" s="13"/>
      <c r="E114" s="13"/>
      <c r="F114" s="13"/>
      <c r="G114" s="13"/>
      <c r="H114" s="13"/>
      <c r="I114" s="30" t="n">
        <v>0.0679</v>
      </c>
      <c r="J114" s="31" t="n">
        <f aca="false">TRUNC(((J137+J113)*I114),2)</f>
        <v>288</v>
      </c>
    </row>
    <row r="115" customFormat="false" ht="12.8" hidden="false" customHeight="false" outlineLevel="0" collapsed="false">
      <c r="B115" s="27" t="s">
        <v>14</v>
      </c>
      <c r="C115" s="7" t="s">
        <v>124</v>
      </c>
      <c r="D115" s="7"/>
      <c r="E115" s="7"/>
      <c r="F115" s="7"/>
      <c r="G115" s="7"/>
      <c r="H115" s="7"/>
      <c r="I115" s="56"/>
      <c r="J115" s="57"/>
    </row>
    <row r="116" customFormat="false" ht="12.8" hidden="false" customHeight="false" outlineLevel="0" collapsed="false">
      <c r="B116" s="29" t="s">
        <v>125</v>
      </c>
      <c r="C116" s="13" t="s">
        <v>126</v>
      </c>
      <c r="D116" s="13"/>
      <c r="E116" s="13"/>
      <c r="F116" s="13"/>
      <c r="G116" s="13"/>
      <c r="H116" s="13"/>
      <c r="I116" s="30" t="n">
        <v>0.0165</v>
      </c>
      <c r="J116" s="31" t="n">
        <f aca="false">TRUNC(I116*((J137+J113+J114)/(1-I121)),2)</f>
        <v>87.15</v>
      </c>
    </row>
    <row r="117" customFormat="false" ht="12.8" hidden="false" customHeight="false" outlineLevel="0" collapsed="false">
      <c r="B117" s="27" t="s">
        <v>127</v>
      </c>
      <c r="C117" s="10" t="s">
        <v>128</v>
      </c>
      <c r="D117" s="10"/>
      <c r="E117" s="10"/>
      <c r="F117" s="10"/>
      <c r="G117" s="10"/>
      <c r="H117" s="10"/>
      <c r="I117" s="56" t="n">
        <v>0.076</v>
      </c>
      <c r="J117" s="33" t="n">
        <f aca="false">TRUNC(I117*(J137+J113+J114)/(1-I121),2)</f>
        <v>401.45</v>
      </c>
    </row>
    <row r="118" customFormat="false" ht="12.8" hidden="false" customHeight="false" outlineLevel="0" collapsed="false">
      <c r="B118" s="29" t="s">
        <v>129</v>
      </c>
      <c r="C118" s="13" t="s">
        <v>130</v>
      </c>
      <c r="D118" s="13"/>
      <c r="E118" s="13"/>
      <c r="F118" s="13"/>
      <c r="G118" s="13"/>
      <c r="H118" s="13"/>
      <c r="I118" s="30" t="n">
        <v>0.05</v>
      </c>
      <c r="J118" s="31" t="n">
        <f aca="false">TRUNC(I118*(J137+J113+J114)/(1-I121),2)</f>
        <v>264.11</v>
      </c>
    </row>
    <row r="119" customFormat="false" ht="12.8" hidden="false" customHeight="false" outlineLevel="0" collapsed="false">
      <c r="B119" s="34" t="s">
        <v>131</v>
      </c>
      <c r="C119" s="34"/>
      <c r="D119" s="34"/>
      <c r="E119" s="34"/>
      <c r="F119" s="34"/>
      <c r="G119" s="34"/>
      <c r="H119" s="34"/>
      <c r="I119" s="58" t="n">
        <f aca="false">SUM(I113:I118)</f>
        <v>0.2404</v>
      </c>
      <c r="J119" s="35" t="n">
        <f aca="false">SUM(J113:J118)</f>
        <v>1164.25</v>
      </c>
    </row>
    <row r="120" customFormat="false" ht="12.8" hidden="false" customHeight="false" outlineLevel="0" collapsed="false">
      <c r="B120" s="59"/>
      <c r="C120" s="60"/>
      <c r="D120" s="60"/>
      <c r="E120" s="60"/>
      <c r="F120" s="60"/>
      <c r="G120" s="60"/>
      <c r="H120" s="60"/>
      <c r="I120" s="60"/>
      <c r="J120" s="60"/>
    </row>
    <row r="121" customFormat="false" ht="12.8" hidden="false" customHeight="false" outlineLevel="0" collapsed="false">
      <c r="B121" s="61" t="s">
        <v>132</v>
      </c>
      <c r="C121" s="62" t="s">
        <v>133</v>
      </c>
      <c r="D121" s="62"/>
      <c r="E121" s="62"/>
      <c r="F121" s="62"/>
      <c r="G121" s="62"/>
      <c r="H121" s="62"/>
      <c r="I121" s="63" t="n">
        <f aca="false">I116+I117+I118</f>
        <v>0.1425</v>
      </c>
      <c r="J121" s="64"/>
    </row>
    <row r="122" customFormat="false" ht="12.8" hidden="false" customHeight="false" outlineLevel="0" collapsed="false">
      <c r="B122" s="61"/>
      <c r="C122" s="62" t="n">
        <v>100</v>
      </c>
      <c r="D122" s="62"/>
      <c r="E122" s="62"/>
      <c r="F122" s="62"/>
      <c r="G122" s="62"/>
      <c r="H122" s="62"/>
      <c r="I122" s="63"/>
      <c r="J122" s="64"/>
    </row>
    <row r="123" customFormat="false" ht="12.8" hidden="false" customHeight="false" outlineLevel="0" collapsed="false">
      <c r="B123" s="65"/>
      <c r="C123" s="62"/>
      <c r="D123" s="62"/>
      <c r="E123" s="62"/>
      <c r="F123" s="62"/>
      <c r="G123" s="62"/>
      <c r="H123" s="62"/>
      <c r="I123" s="63"/>
      <c r="J123" s="64"/>
    </row>
    <row r="124" customFormat="false" ht="12.8" hidden="false" customHeight="false" outlineLevel="0" collapsed="false">
      <c r="B124" s="61" t="s">
        <v>134</v>
      </c>
      <c r="C124" s="62" t="s">
        <v>135</v>
      </c>
      <c r="D124" s="62"/>
      <c r="E124" s="62"/>
      <c r="F124" s="62"/>
      <c r="G124" s="62"/>
      <c r="H124" s="62"/>
      <c r="I124" s="63"/>
      <c r="J124" s="66" t="n">
        <f aca="false">J37+J72+J81+J101+J109+J113+J114</f>
        <v>4529.5835</v>
      </c>
    </row>
    <row r="125" customFormat="false" ht="12.8" hidden="false" customHeight="false" outlineLevel="0" collapsed="false">
      <c r="B125" s="61"/>
      <c r="C125" s="62"/>
      <c r="D125" s="62"/>
      <c r="E125" s="62"/>
      <c r="F125" s="62"/>
      <c r="G125" s="62"/>
      <c r="H125" s="62"/>
      <c r="I125" s="63"/>
      <c r="J125" s="64"/>
    </row>
    <row r="126" customFormat="false" ht="12.8" hidden="false" customHeight="false" outlineLevel="0" collapsed="false">
      <c r="B126" s="61" t="s">
        <v>136</v>
      </c>
      <c r="C126" s="62" t="s">
        <v>137</v>
      </c>
      <c r="D126" s="62"/>
      <c r="E126" s="62"/>
      <c r="F126" s="62"/>
      <c r="G126" s="62"/>
      <c r="H126" s="62"/>
      <c r="I126" s="63"/>
      <c r="J126" s="66" t="n">
        <f aca="false">TRUNC(J124/(1-I121),2)</f>
        <v>5282.31</v>
      </c>
    </row>
    <row r="127" customFormat="false" ht="12.8" hidden="false" customHeight="false" outlineLevel="0" collapsed="false">
      <c r="B127" s="61"/>
      <c r="C127" s="62"/>
      <c r="D127" s="62"/>
      <c r="E127" s="62"/>
      <c r="F127" s="62"/>
      <c r="G127" s="62"/>
      <c r="H127" s="62"/>
      <c r="I127" s="63"/>
      <c r="J127" s="64"/>
    </row>
    <row r="128" customFormat="false" ht="12.8" hidden="false" customHeight="false" outlineLevel="0" collapsed="false">
      <c r="B128" s="61"/>
      <c r="C128" s="62" t="s">
        <v>138</v>
      </c>
      <c r="D128" s="62"/>
      <c r="E128" s="62"/>
      <c r="F128" s="62"/>
      <c r="G128" s="62"/>
      <c r="H128" s="62"/>
      <c r="I128" s="63"/>
      <c r="J128" s="64" t="n">
        <f aca="false">J126-J124</f>
        <v>752.726500000001</v>
      </c>
    </row>
    <row r="129" customFormat="false" ht="12.8" hidden="false" customHeight="false" outlineLevel="0" collapsed="false">
      <c r="B129" s="59"/>
      <c r="C129" s="59"/>
      <c r="D129" s="59"/>
      <c r="E129" s="59"/>
      <c r="F129" s="59"/>
      <c r="G129" s="59"/>
      <c r="H129" s="59"/>
      <c r="I129" s="59"/>
      <c r="J129" s="67"/>
    </row>
    <row r="130" customFormat="false" ht="12.8" hidden="false" customHeight="false" outlineLevel="0" collapsed="false">
      <c r="B130" s="26" t="s">
        <v>139</v>
      </c>
      <c r="C130" s="26"/>
      <c r="D130" s="26"/>
      <c r="E130" s="26"/>
      <c r="F130" s="26"/>
      <c r="G130" s="26"/>
      <c r="H130" s="26"/>
      <c r="I130" s="26"/>
      <c r="J130" s="26"/>
    </row>
    <row r="131" customFormat="false" ht="12.8" hidden="false" customHeight="false" outlineLevel="0" collapsed="false">
      <c r="B131" s="38" t="s">
        <v>140</v>
      </c>
      <c r="C131" s="38"/>
      <c r="D131" s="38"/>
      <c r="E131" s="38"/>
      <c r="F131" s="38"/>
      <c r="G131" s="38"/>
      <c r="H131" s="38"/>
      <c r="I131" s="39"/>
      <c r="J131" s="40" t="s">
        <v>37</v>
      </c>
    </row>
    <row r="132" customFormat="false" ht="12.8" hidden="false" customHeight="false" outlineLevel="0" collapsed="false">
      <c r="B132" s="9" t="s">
        <v>9</v>
      </c>
      <c r="C132" s="10" t="s">
        <v>34</v>
      </c>
      <c r="D132" s="10"/>
      <c r="E132" s="10"/>
      <c r="F132" s="10"/>
      <c r="G132" s="10"/>
      <c r="H132" s="10"/>
      <c r="I132" s="10"/>
      <c r="J132" s="33" t="n">
        <f aca="false">J37</f>
        <v>1717.2</v>
      </c>
    </row>
    <row r="133" customFormat="false" ht="12.8" hidden="false" customHeight="false" outlineLevel="0" collapsed="false">
      <c r="B133" s="12" t="s">
        <v>11</v>
      </c>
      <c r="C133" s="13" t="s">
        <v>47</v>
      </c>
      <c r="D133" s="13"/>
      <c r="E133" s="13"/>
      <c r="F133" s="13"/>
      <c r="G133" s="13"/>
      <c r="H133" s="13"/>
      <c r="I133" s="13"/>
      <c r="J133" s="31" t="n">
        <f aca="false">J72</f>
        <v>1780.93</v>
      </c>
    </row>
    <row r="134" customFormat="false" ht="12.8" hidden="false" customHeight="false" outlineLevel="0" collapsed="false">
      <c r="B134" s="9" t="s">
        <v>14</v>
      </c>
      <c r="C134" s="10" t="s">
        <v>87</v>
      </c>
      <c r="D134" s="10"/>
      <c r="E134" s="10"/>
      <c r="F134" s="10"/>
      <c r="G134" s="10"/>
      <c r="H134" s="10"/>
      <c r="I134" s="10"/>
      <c r="J134" s="33" t="n">
        <f aca="false">J81</f>
        <v>119.79</v>
      </c>
    </row>
    <row r="135" customFormat="false" ht="12.8" hidden="false" customHeight="false" outlineLevel="0" collapsed="false">
      <c r="B135" s="12" t="s">
        <v>17</v>
      </c>
      <c r="C135" s="13" t="s">
        <v>95</v>
      </c>
      <c r="D135" s="13"/>
      <c r="E135" s="13"/>
      <c r="F135" s="13"/>
      <c r="G135" s="13"/>
      <c r="H135" s="13"/>
      <c r="I135" s="13"/>
      <c r="J135" s="31" t="n">
        <f aca="false">J101</f>
        <v>12.11</v>
      </c>
    </row>
    <row r="136" customFormat="false" ht="12.8" hidden="false" customHeight="false" outlineLevel="0" collapsed="false">
      <c r="B136" s="9" t="s">
        <v>42</v>
      </c>
      <c r="C136" s="10" t="s">
        <v>114</v>
      </c>
      <c r="D136" s="10"/>
      <c r="E136" s="10"/>
      <c r="F136" s="10"/>
      <c r="G136" s="10"/>
      <c r="H136" s="10"/>
      <c r="I136" s="10"/>
      <c r="J136" s="33" t="n">
        <f aca="false">J109</f>
        <v>488.0135</v>
      </c>
    </row>
    <row r="137" customFormat="false" ht="12.8" hidden="false" customHeight="false" outlineLevel="0" collapsed="false">
      <c r="B137" s="38"/>
      <c r="C137" s="39" t="s">
        <v>141</v>
      </c>
      <c r="D137" s="39"/>
      <c r="E137" s="39"/>
      <c r="F137" s="39"/>
      <c r="G137" s="39"/>
      <c r="H137" s="39"/>
      <c r="I137" s="39"/>
      <c r="J137" s="68" t="n">
        <f aca="false">SUM(J132:J136)</f>
        <v>4118.0435</v>
      </c>
    </row>
    <row r="138" customFormat="false" ht="12.8" hidden="false" customHeight="false" outlineLevel="0" collapsed="false">
      <c r="B138" s="23" t="s">
        <v>44</v>
      </c>
      <c r="C138" s="24" t="s">
        <v>120</v>
      </c>
      <c r="D138" s="24"/>
      <c r="E138" s="24"/>
      <c r="F138" s="24"/>
      <c r="G138" s="24"/>
      <c r="H138" s="24"/>
      <c r="I138" s="24"/>
      <c r="J138" s="69" t="n">
        <f aca="false">J119</f>
        <v>1164.25</v>
      </c>
    </row>
    <row r="139" customFormat="false" ht="12.8" hidden="false" customHeight="false" outlineLevel="0" collapsed="false">
      <c r="B139" s="70" t="s">
        <v>142</v>
      </c>
      <c r="C139" s="70"/>
      <c r="D139" s="70"/>
      <c r="E139" s="70"/>
      <c r="F139" s="70"/>
      <c r="G139" s="70"/>
      <c r="H139" s="70"/>
      <c r="I139" s="70"/>
      <c r="J139" s="71" t="n">
        <f aca="false">TRUNC(J137+J138,2)</f>
        <v>5282.29</v>
      </c>
    </row>
  </sheetData>
  <mergeCells count="145">
    <mergeCell ref="B1:J1"/>
    <mergeCell ref="B2:J2"/>
    <mergeCell ref="B3:J3"/>
    <mergeCell ref="B4:J4"/>
    <mergeCell ref="B5:J5"/>
    <mergeCell ref="B6:J6"/>
    <mergeCell ref="B7:J7"/>
    <mergeCell ref="B8:J8"/>
    <mergeCell ref="B9:J9"/>
    <mergeCell ref="B10:J10"/>
    <mergeCell ref="B11:J11"/>
    <mergeCell ref="B12:J12"/>
    <mergeCell ref="C13:H13"/>
    <mergeCell ref="I13:J13"/>
    <mergeCell ref="C14:H14"/>
    <mergeCell ref="I14:J14"/>
    <mergeCell ref="C15:H15"/>
    <mergeCell ref="I15:J15"/>
    <mergeCell ref="C16:H16"/>
    <mergeCell ref="I16:J16"/>
    <mergeCell ref="B18:J18"/>
    <mergeCell ref="B19:C19"/>
    <mergeCell ref="D19:E19"/>
    <mergeCell ref="F19:J19"/>
    <mergeCell ref="B20:C20"/>
    <mergeCell ref="D20:E20"/>
    <mergeCell ref="F20:J20"/>
    <mergeCell ref="B22:J22"/>
    <mergeCell ref="C23:H23"/>
    <mergeCell ref="I23:J23"/>
    <mergeCell ref="C24:H24"/>
    <mergeCell ref="I24:J24"/>
    <mergeCell ref="C25:H25"/>
    <mergeCell ref="I25:J25"/>
    <mergeCell ref="C26:H26"/>
    <mergeCell ref="I26:J26"/>
    <mergeCell ref="C27:H27"/>
    <mergeCell ref="I27:J27"/>
    <mergeCell ref="B28:J28"/>
    <mergeCell ref="B29:J29"/>
    <mergeCell ref="C30:H30"/>
    <mergeCell ref="C31:H31"/>
    <mergeCell ref="C32:H32"/>
    <mergeCell ref="C33:H33"/>
    <mergeCell ref="C34:H34"/>
    <mergeCell ref="C35:H35"/>
    <mergeCell ref="C36:H36"/>
    <mergeCell ref="B37:I37"/>
    <mergeCell ref="B39:J39"/>
    <mergeCell ref="B40:H40"/>
    <mergeCell ref="C41:H41"/>
    <mergeCell ref="C42:H42"/>
    <mergeCell ref="B43:H43"/>
    <mergeCell ref="B44:J44"/>
    <mergeCell ref="B45:H45"/>
    <mergeCell ref="C46:H46"/>
    <mergeCell ref="C47:H47"/>
    <mergeCell ref="C48:H48"/>
    <mergeCell ref="C49:H49"/>
    <mergeCell ref="C50:H50"/>
    <mergeCell ref="C51:H51"/>
    <mergeCell ref="C52:H52"/>
    <mergeCell ref="C53:H53"/>
    <mergeCell ref="B54:H54"/>
    <mergeCell ref="B55:J55"/>
    <mergeCell ref="B56:H56"/>
    <mergeCell ref="C57:H57"/>
    <mergeCell ref="C58:H58"/>
    <mergeCell ref="C59:H59"/>
    <mergeCell ref="C60:H60"/>
    <mergeCell ref="C61:H61"/>
    <mergeCell ref="C62:H62"/>
    <mergeCell ref="C63:H63"/>
    <mergeCell ref="C64:H64"/>
    <mergeCell ref="B65:I65"/>
    <mergeCell ref="B66:J66"/>
    <mergeCell ref="B67:J67"/>
    <mergeCell ref="B68:H68"/>
    <mergeCell ref="C69:I69"/>
    <mergeCell ref="C70:I70"/>
    <mergeCell ref="C71:I71"/>
    <mergeCell ref="B72:I72"/>
    <mergeCell ref="B73:J73"/>
    <mergeCell ref="B74:J74"/>
    <mergeCell ref="C75:H75"/>
    <mergeCell ref="C76:H76"/>
    <mergeCell ref="C77:H77"/>
    <mergeCell ref="C78:H78"/>
    <mergeCell ref="C79:H79"/>
    <mergeCell ref="C80:H80"/>
    <mergeCell ref="B81:H81"/>
    <mergeCell ref="B82:J82"/>
    <mergeCell ref="B83:J83"/>
    <mergeCell ref="B84:H84"/>
    <mergeCell ref="C85:H85"/>
    <mergeCell ref="C86:H86"/>
    <mergeCell ref="C87:H87"/>
    <mergeCell ref="C88:H88"/>
    <mergeCell ref="C89:H89"/>
    <mergeCell ref="C90:H90"/>
    <mergeCell ref="B91:H91"/>
    <mergeCell ref="B92:J92"/>
    <mergeCell ref="B93:H93"/>
    <mergeCell ref="C94:H94"/>
    <mergeCell ref="B95:H95"/>
    <mergeCell ref="B96:J96"/>
    <mergeCell ref="B97:J97"/>
    <mergeCell ref="B98:H98"/>
    <mergeCell ref="C99:I99"/>
    <mergeCell ref="C100:I100"/>
    <mergeCell ref="B101:I101"/>
    <mergeCell ref="B102:J102"/>
    <mergeCell ref="B103:J103"/>
    <mergeCell ref="C104:H104"/>
    <mergeCell ref="C105:H105"/>
    <mergeCell ref="C106:H106"/>
    <mergeCell ref="C107:H107"/>
    <mergeCell ref="C108:H108"/>
    <mergeCell ref="B109:H109"/>
    <mergeCell ref="B110:J110"/>
    <mergeCell ref="B111:J111"/>
    <mergeCell ref="C112:I112"/>
    <mergeCell ref="C113:H113"/>
    <mergeCell ref="C114:H114"/>
    <mergeCell ref="C115:H115"/>
    <mergeCell ref="C116:H116"/>
    <mergeCell ref="C117:H117"/>
    <mergeCell ref="C118:H118"/>
    <mergeCell ref="B119:H119"/>
    <mergeCell ref="C120:J120"/>
    <mergeCell ref="C121:H121"/>
    <mergeCell ref="C122:H122"/>
    <mergeCell ref="C124:H124"/>
    <mergeCell ref="C126:H126"/>
    <mergeCell ref="C128:H128"/>
    <mergeCell ref="B130:J130"/>
    <mergeCell ref="B131:H131"/>
    <mergeCell ref="C132:I132"/>
    <mergeCell ref="C133:I133"/>
    <mergeCell ref="C134:I134"/>
    <mergeCell ref="C135:I135"/>
    <mergeCell ref="C136:I136"/>
    <mergeCell ref="C137:I137"/>
    <mergeCell ref="C138:I138"/>
    <mergeCell ref="B139:I139"/>
  </mergeCells>
  <printOptions headings="false" gridLines="false" gridLinesSet="true" horizontalCentered="false" verticalCentered="false"/>
  <pageMargins left="0.511805555555556" right="0.511805555555556" top="0.7875" bottom="0.7875" header="0.511811023622047" footer="0.511811023622047"/>
  <pageSetup paperSize="9" scale="7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2"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J139"/>
  <sheetViews>
    <sheetView showFormulas="false" showGridLines="false" showRowColHeaders="true" showZeros="true" rightToLeft="false" tabSelected="false" showOutlineSymbols="true" defaultGridColor="true" view="pageBreakPreview" topLeftCell="A1" colorId="64" zoomScale="75" zoomScaleNormal="75" zoomScalePageLayoutView="75" workbookViewId="0">
      <selection pane="topLeft" activeCell="B7" activeCellId="0" sqref="B7"/>
    </sheetView>
  </sheetViews>
  <sheetFormatPr defaultColWidth="8.6796875" defaultRowHeight="12.8" zeroHeight="false" outlineLevelRow="0" outlineLevelCol="0"/>
  <cols>
    <col collapsed="false" customWidth="true" hidden="false" outlineLevel="0" max="1" min="1" style="1" width="2.35"/>
    <col collapsed="false" customWidth="true" hidden="false" outlineLevel="0" max="2" min="2" style="1" width="5.88"/>
    <col collapsed="false" customWidth="true" hidden="false" outlineLevel="0" max="3" min="3" style="1" width="30.09"/>
    <col collapsed="false" customWidth="false" hidden="false" outlineLevel="0" max="7" min="4" style="1" width="8.67"/>
    <col collapsed="false" customWidth="true" hidden="false" outlineLevel="0" max="8" min="8" style="1" width="9"/>
    <col collapsed="false" customWidth="true" hidden="false" outlineLevel="0" max="9" min="9" style="2" width="9.36"/>
    <col collapsed="false" customWidth="true" hidden="false" outlineLevel="0" max="10" min="10" style="1" width="26.89"/>
    <col collapsed="false" customWidth="false" hidden="false" outlineLevel="0" max="1024" min="11" style="1" width="8.67"/>
  </cols>
  <sheetData>
    <row r="1" customFormat="false" ht="11.5" hidden="false" customHeight="true" outlineLevel="0" collapsed="false">
      <c r="B1" s="3" t="s">
        <v>0</v>
      </c>
      <c r="C1" s="3"/>
      <c r="D1" s="3"/>
      <c r="E1" s="3"/>
      <c r="F1" s="3"/>
      <c r="G1" s="3"/>
      <c r="H1" s="3"/>
      <c r="I1" s="3"/>
      <c r="J1" s="3"/>
    </row>
    <row r="2" customFormat="false" ht="11.5" hidden="false" customHeight="true" outlineLevel="0" collapsed="false">
      <c r="B2" s="3" t="s">
        <v>1</v>
      </c>
      <c r="C2" s="3"/>
      <c r="D2" s="3"/>
      <c r="E2" s="3"/>
      <c r="F2" s="3"/>
      <c r="G2" s="3"/>
      <c r="H2" s="3"/>
      <c r="I2" s="3"/>
      <c r="J2" s="3"/>
    </row>
    <row r="3" customFormat="false" ht="11.5" hidden="false" customHeight="true" outlineLevel="0" collapsed="false">
      <c r="B3" s="3" t="s">
        <v>2</v>
      </c>
      <c r="C3" s="3"/>
      <c r="D3" s="3"/>
      <c r="E3" s="3"/>
      <c r="F3" s="3"/>
      <c r="G3" s="3"/>
      <c r="H3" s="3"/>
      <c r="I3" s="3"/>
      <c r="J3" s="3"/>
    </row>
    <row r="4" customFormat="false" ht="11.5" hidden="false" customHeight="true" outlineLevel="0" collapsed="false">
      <c r="B4" s="3"/>
      <c r="C4" s="3"/>
      <c r="D4" s="3"/>
      <c r="E4" s="3"/>
      <c r="F4" s="3"/>
      <c r="G4" s="3"/>
      <c r="H4" s="3"/>
      <c r="I4" s="3"/>
      <c r="J4" s="3"/>
    </row>
    <row r="5" customFormat="false" ht="12.8" hidden="false" customHeight="false" outlineLevel="0" collapsed="false">
      <c r="B5" s="3" t="s">
        <v>3</v>
      </c>
      <c r="C5" s="3"/>
      <c r="D5" s="3"/>
      <c r="E5" s="3"/>
      <c r="F5" s="3"/>
      <c r="G5" s="3"/>
      <c r="H5" s="3"/>
      <c r="I5" s="3"/>
      <c r="J5" s="3"/>
    </row>
    <row r="6" customFormat="false" ht="12.8" hidden="false" customHeight="false" outlineLevel="0" collapsed="false">
      <c r="B6" s="4" t="s">
        <v>4</v>
      </c>
      <c r="C6" s="4"/>
      <c r="D6" s="4"/>
      <c r="E6" s="4"/>
      <c r="F6" s="4"/>
      <c r="G6" s="4"/>
      <c r="H6" s="4"/>
      <c r="I6" s="4"/>
      <c r="J6" s="4"/>
    </row>
    <row r="7" customFormat="false" ht="12.8" hidden="false" customHeight="false" outlineLevel="0" collapsed="false">
      <c r="B7" s="4" t="s">
        <v>5</v>
      </c>
      <c r="C7" s="4"/>
      <c r="D7" s="4"/>
      <c r="E7" s="4"/>
      <c r="F7" s="4"/>
      <c r="G7" s="4"/>
      <c r="H7" s="4"/>
      <c r="I7" s="4"/>
      <c r="J7" s="4"/>
    </row>
    <row r="8" customFormat="false" ht="12.8" hidden="false" customHeight="false" outlineLevel="0" collapsed="false">
      <c r="B8" s="5" t="s">
        <v>6</v>
      </c>
      <c r="C8" s="5"/>
      <c r="D8" s="5"/>
      <c r="E8" s="5"/>
      <c r="F8" s="5"/>
      <c r="G8" s="5"/>
      <c r="H8" s="5"/>
      <c r="I8" s="5"/>
      <c r="J8" s="5"/>
    </row>
    <row r="9" customFormat="false" ht="12.8" hidden="false" customHeight="false" outlineLevel="0" collapsed="false">
      <c r="B9" s="6"/>
      <c r="C9" s="6"/>
      <c r="D9" s="6"/>
      <c r="E9" s="6"/>
      <c r="F9" s="6"/>
      <c r="G9" s="6"/>
      <c r="H9" s="6"/>
      <c r="I9" s="6"/>
      <c r="J9" s="6"/>
    </row>
    <row r="10" customFormat="false" ht="12.8" hidden="false" customHeight="false" outlineLevel="0" collapsed="false">
      <c r="B10" s="7" t="s">
        <v>143</v>
      </c>
      <c r="C10" s="7"/>
      <c r="D10" s="7"/>
      <c r="E10" s="7"/>
      <c r="F10" s="7"/>
      <c r="G10" s="7"/>
      <c r="H10" s="7"/>
      <c r="I10" s="7"/>
      <c r="J10" s="7"/>
    </row>
    <row r="11" customFormat="false" ht="12.8" hidden="false" customHeight="false" outlineLevel="0" collapsed="false">
      <c r="B11" s="6"/>
      <c r="C11" s="6"/>
      <c r="D11" s="6"/>
      <c r="E11" s="6"/>
      <c r="F11" s="6"/>
      <c r="G11" s="6"/>
      <c r="H11" s="6"/>
      <c r="I11" s="6"/>
      <c r="J11" s="6"/>
    </row>
    <row r="12" customFormat="false" ht="13.8" hidden="false" customHeight="true" outlineLevel="0" collapsed="false">
      <c r="B12" s="8" t="s">
        <v>8</v>
      </c>
      <c r="C12" s="8"/>
      <c r="D12" s="8"/>
      <c r="E12" s="8"/>
      <c r="F12" s="8"/>
      <c r="G12" s="8"/>
      <c r="H12" s="8"/>
      <c r="I12" s="8"/>
      <c r="J12" s="8"/>
    </row>
    <row r="13" customFormat="false" ht="12.8" hidden="false" customHeight="false" outlineLevel="0" collapsed="false">
      <c r="B13" s="9" t="s">
        <v>9</v>
      </c>
      <c r="C13" s="10" t="s">
        <v>10</v>
      </c>
      <c r="D13" s="10"/>
      <c r="E13" s="10"/>
      <c r="F13" s="10"/>
      <c r="G13" s="10"/>
      <c r="H13" s="10"/>
      <c r="I13" s="11"/>
      <c r="J13" s="11"/>
    </row>
    <row r="14" customFormat="false" ht="12.8" hidden="false" customHeight="false" outlineLevel="0" collapsed="false">
      <c r="B14" s="12" t="s">
        <v>11</v>
      </c>
      <c r="C14" s="13" t="s">
        <v>12</v>
      </c>
      <c r="D14" s="13"/>
      <c r="E14" s="13"/>
      <c r="F14" s="13"/>
      <c r="G14" s="13"/>
      <c r="H14" s="13"/>
      <c r="I14" s="14" t="s">
        <v>13</v>
      </c>
      <c r="J14" s="14"/>
    </row>
    <row r="15" customFormat="false" ht="14.95" hidden="false" customHeight="true" outlineLevel="0" collapsed="false">
      <c r="B15" s="9" t="s">
        <v>14</v>
      </c>
      <c r="C15" s="10" t="s">
        <v>15</v>
      </c>
      <c r="D15" s="10"/>
      <c r="E15" s="10"/>
      <c r="F15" s="10"/>
      <c r="G15" s="10"/>
      <c r="H15" s="10"/>
      <c r="I15" s="11" t="s">
        <v>16</v>
      </c>
      <c r="J15" s="11"/>
    </row>
    <row r="16" customFormat="false" ht="12.8" hidden="false" customHeight="false" outlineLevel="0" collapsed="false">
      <c r="B16" s="15" t="s">
        <v>17</v>
      </c>
      <c r="C16" s="16" t="s">
        <v>18</v>
      </c>
      <c r="D16" s="16"/>
      <c r="E16" s="16"/>
      <c r="F16" s="16"/>
      <c r="G16" s="16"/>
      <c r="H16" s="16"/>
      <c r="I16" s="17" t="n">
        <v>12</v>
      </c>
      <c r="J16" s="17"/>
    </row>
    <row r="17" customFormat="false" ht="12.8" hidden="false" customHeight="false" outlineLevel="0" collapsed="false">
      <c r="B17" s="6"/>
      <c r="C17" s="10"/>
      <c r="D17" s="10"/>
      <c r="E17" s="10"/>
      <c r="F17" s="10"/>
      <c r="G17" s="10"/>
      <c r="H17" s="10"/>
      <c r="I17" s="6"/>
      <c r="J17" s="6"/>
    </row>
    <row r="18" customFormat="false" ht="13.8" hidden="false" customHeight="true" outlineLevel="0" collapsed="false">
      <c r="B18" s="8" t="s">
        <v>19</v>
      </c>
      <c r="C18" s="8"/>
      <c r="D18" s="8"/>
      <c r="E18" s="8"/>
      <c r="F18" s="8"/>
      <c r="G18" s="8"/>
      <c r="H18" s="8"/>
      <c r="I18" s="8"/>
      <c r="J18" s="8"/>
    </row>
    <row r="19" customFormat="false" ht="27.95" hidden="false" customHeight="true" outlineLevel="0" collapsed="false">
      <c r="B19" s="9" t="s">
        <v>20</v>
      </c>
      <c r="C19" s="9"/>
      <c r="D19" s="18" t="s">
        <v>21</v>
      </c>
      <c r="E19" s="18"/>
      <c r="F19" s="19" t="s">
        <v>22</v>
      </c>
      <c r="G19" s="19"/>
      <c r="H19" s="19"/>
      <c r="I19" s="19"/>
      <c r="J19" s="19"/>
    </row>
    <row r="20" customFormat="false" ht="12.8" hidden="false" customHeight="false" outlineLevel="0" collapsed="false">
      <c r="B20" s="15" t="s">
        <v>23</v>
      </c>
      <c r="C20" s="15"/>
      <c r="D20" s="20" t="s">
        <v>24</v>
      </c>
      <c r="E20" s="20"/>
      <c r="F20" s="17" t="n">
        <v>2</v>
      </c>
      <c r="G20" s="17"/>
      <c r="H20" s="17"/>
      <c r="I20" s="17"/>
      <c r="J20" s="17"/>
    </row>
    <row r="21" customFormat="false" ht="12.8" hidden="false" customHeight="false" outlineLevel="0" collapsed="false">
      <c r="B21" s="6"/>
      <c r="C21" s="10"/>
      <c r="D21" s="10"/>
      <c r="E21" s="10"/>
      <c r="F21" s="10"/>
      <c r="G21" s="10"/>
      <c r="H21" s="10"/>
      <c r="I21" s="6"/>
      <c r="J21" s="6"/>
    </row>
    <row r="22" customFormat="false" ht="13.8" hidden="false" customHeight="true" outlineLevel="0" collapsed="false">
      <c r="B22" s="8" t="s">
        <v>25</v>
      </c>
      <c r="C22" s="8"/>
      <c r="D22" s="8"/>
      <c r="E22" s="8"/>
      <c r="F22" s="8"/>
      <c r="G22" s="8"/>
      <c r="H22" s="8"/>
      <c r="I22" s="8"/>
      <c r="J22" s="8"/>
    </row>
    <row r="23" customFormat="false" ht="14.95" hidden="false" customHeight="true" outlineLevel="0" collapsed="false">
      <c r="B23" s="9" t="n">
        <v>1</v>
      </c>
      <c r="C23" s="10" t="s">
        <v>26</v>
      </c>
      <c r="D23" s="10"/>
      <c r="E23" s="10"/>
      <c r="F23" s="10"/>
      <c r="G23" s="10"/>
      <c r="H23" s="10"/>
      <c r="I23" s="21" t="s">
        <v>27</v>
      </c>
      <c r="J23" s="21"/>
    </row>
    <row r="24" customFormat="false" ht="12.8" hidden="false" customHeight="false" outlineLevel="0" collapsed="false">
      <c r="B24" s="12" t="n">
        <v>2</v>
      </c>
      <c r="C24" s="13" t="s">
        <v>28</v>
      </c>
      <c r="D24" s="13"/>
      <c r="E24" s="13"/>
      <c r="F24" s="13"/>
      <c r="G24" s="13"/>
      <c r="H24" s="13"/>
      <c r="I24" s="14" t="s">
        <v>29</v>
      </c>
      <c r="J24" s="14"/>
    </row>
    <row r="25" customFormat="false" ht="12.8" hidden="false" customHeight="false" outlineLevel="0" collapsed="false">
      <c r="B25" s="9" t="n">
        <v>3</v>
      </c>
      <c r="C25" s="10" t="s">
        <v>30</v>
      </c>
      <c r="D25" s="10"/>
      <c r="E25" s="10"/>
      <c r="F25" s="10"/>
      <c r="G25" s="10"/>
      <c r="H25" s="10"/>
      <c r="I25" s="22" t="n">
        <v>1431</v>
      </c>
      <c r="J25" s="22"/>
    </row>
    <row r="26" customFormat="false" ht="12.8" hidden="false" customHeight="false" outlineLevel="0" collapsed="false">
      <c r="B26" s="12" t="n">
        <v>4</v>
      </c>
      <c r="C26" s="13" t="s">
        <v>31</v>
      </c>
      <c r="D26" s="13"/>
      <c r="E26" s="13"/>
      <c r="F26" s="13"/>
      <c r="G26" s="13"/>
      <c r="H26" s="13"/>
      <c r="I26" s="14" t="s">
        <v>32</v>
      </c>
      <c r="J26" s="14"/>
    </row>
    <row r="27" customFormat="false" ht="12.8" hidden="false" customHeight="false" outlineLevel="0" collapsed="false">
      <c r="B27" s="23" t="n">
        <v>5</v>
      </c>
      <c r="C27" s="24" t="s">
        <v>33</v>
      </c>
      <c r="D27" s="24"/>
      <c r="E27" s="24"/>
      <c r="F27" s="24"/>
      <c r="G27" s="24"/>
      <c r="H27" s="24"/>
      <c r="I27" s="25" t="n">
        <v>45292</v>
      </c>
      <c r="J27" s="25"/>
    </row>
    <row r="28" customFormat="false" ht="12.8" hidden="false" customHeight="false" outlineLevel="0" collapsed="false">
      <c r="B28" s="6"/>
      <c r="C28" s="6"/>
      <c r="D28" s="6"/>
      <c r="E28" s="6"/>
      <c r="F28" s="6"/>
      <c r="G28" s="6"/>
      <c r="H28" s="6"/>
      <c r="I28" s="6"/>
      <c r="J28" s="6"/>
    </row>
    <row r="29" customFormat="false" ht="12.8" hidden="false" customHeight="false" outlineLevel="0" collapsed="false">
      <c r="B29" s="26" t="s">
        <v>34</v>
      </c>
      <c r="C29" s="26"/>
      <c r="D29" s="26"/>
      <c r="E29" s="26"/>
      <c r="F29" s="26"/>
      <c r="G29" s="26"/>
      <c r="H29" s="26"/>
      <c r="I29" s="26"/>
      <c r="J29" s="26"/>
    </row>
    <row r="30" customFormat="false" ht="12.8" hidden="false" customHeight="false" outlineLevel="0" collapsed="false">
      <c r="B30" s="27" t="n">
        <v>1</v>
      </c>
      <c r="C30" s="3" t="s">
        <v>35</v>
      </c>
      <c r="D30" s="3"/>
      <c r="E30" s="3"/>
      <c r="F30" s="3"/>
      <c r="G30" s="3"/>
      <c r="H30" s="3"/>
      <c r="I30" s="3" t="s">
        <v>36</v>
      </c>
      <c r="J30" s="28" t="s">
        <v>37</v>
      </c>
    </row>
    <row r="31" customFormat="false" ht="12.8" hidden="false" customHeight="false" outlineLevel="0" collapsed="false">
      <c r="B31" s="29" t="s">
        <v>9</v>
      </c>
      <c r="C31" s="13" t="s">
        <v>38</v>
      </c>
      <c r="D31" s="13"/>
      <c r="E31" s="13"/>
      <c r="F31" s="13"/>
      <c r="G31" s="13"/>
      <c r="H31" s="13"/>
      <c r="I31" s="30"/>
      <c r="J31" s="31" t="n">
        <f aca="false">I25</f>
        <v>1431</v>
      </c>
    </row>
    <row r="32" customFormat="false" ht="12.8" hidden="false" customHeight="false" outlineLevel="0" collapsed="false">
      <c r="B32" s="27" t="s">
        <v>11</v>
      </c>
      <c r="C32" s="10" t="s">
        <v>39</v>
      </c>
      <c r="D32" s="10"/>
      <c r="E32" s="10"/>
      <c r="F32" s="10"/>
      <c r="G32" s="10"/>
      <c r="H32" s="10"/>
      <c r="I32" s="32"/>
      <c r="J32" s="33" t="n">
        <v>0</v>
      </c>
    </row>
    <row r="33" customFormat="false" ht="12.8" hidden="false" customHeight="false" outlineLevel="0" collapsed="false">
      <c r="B33" s="29" t="s">
        <v>14</v>
      </c>
      <c r="C33" s="13" t="s">
        <v>40</v>
      </c>
      <c r="D33" s="13"/>
      <c r="E33" s="13"/>
      <c r="F33" s="13"/>
      <c r="G33" s="13"/>
      <c r="H33" s="13"/>
      <c r="I33" s="30" t="n">
        <v>0.2</v>
      </c>
      <c r="J33" s="31" t="n">
        <f aca="false">I33*J31</f>
        <v>286.2</v>
      </c>
    </row>
    <row r="34" customFormat="false" ht="12.8" hidden="false" customHeight="false" outlineLevel="0" collapsed="false">
      <c r="B34" s="27" t="s">
        <v>17</v>
      </c>
      <c r="C34" s="10" t="s">
        <v>41</v>
      </c>
      <c r="D34" s="10"/>
      <c r="E34" s="10"/>
      <c r="F34" s="10"/>
      <c r="G34" s="10"/>
      <c r="H34" s="10"/>
      <c r="I34" s="32" t="s">
        <v>144</v>
      </c>
      <c r="J34" s="33" t="n">
        <f aca="false">(J31*0.25)*(7/12)</f>
        <v>208.6875</v>
      </c>
    </row>
    <row r="35" customFormat="false" ht="12.8" hidden="false" customHeight="false" outlineLevel="0" collapsed="false">
      <c r="B35" s="29" t="s">
        <v>42</v>
      </c>
      <c r="C35" s="13" t="s">
        <v>43</v>
      </c>
      <c r="D35" s="13"/>
      <c r="E35" s="13"/>
      <c r="F35" s="13"/>
      <c r="G35" s="13"/>
      <c r="H35" s="13"/>
      <c r="I35" s="30"/>
      <c r="J35" s="31" t="n">
        <v>0</v>
      </c>
    </row>
    <row r="36" customFormat="false" ht="12.8" hidden="false" customHeight="false" outlineLevel="0" collapsed="false">
      <c r="B36" s="27" t="s">
        <v>44</v>
      </c>
      <c r="C36" s="10" t="s">
        <v>45</v>
      </c>
      <c r="D36" s="10"/>
      <c r="E36" s="10"/>
      <c r="F36" s="10"/>
      <c r="G36" s="10"/>
      <c r="H36" s="10"/>
      <c r="I36" s="32"/>
      <c r="J36" s="33" t="n">
        <v>0</v>
      </c>
    </row>
    <row r="37" customFormat="false" ht="12.8" hidden="false" customHeight="false" outlineLevel="0" collapsed="false">
      <c r="B37" s="34" t="s">
        <v>46</v>
      </c>
      <c r="C37" s="34"/>
      <c r="D37" s="34"/>
      <c r="E37" s="34"/>
      <c r="F37" s="34"/>
      <c r="G37" s="34"/>
      <c r="H37" s="34"/>
      <c r="I37" s="34"/>
      <c r="J37" s="35" t="n">
        <f aca="false">SUM(J31:J36)</f>
        <v>1925.8875</v>
      </c>
    </row>
    <row r="38" customFormat="false" ht="12.8" hidden="false" customHeight="false" outlineLevel="0" collapsed="false">
      <c r="B38" s="36"/>
      <c r="C38" s="36"/>
      <c r="D38" s="36"/>
      <c r="E38" s="36"/>
      <c r="F38" s="36"/>
      <c r="G38" s="36"/>
      <c r="H38" s="36"/>
      <c r="I38" s="36"/>
      <c r="J38" s="37"/>
    </row>
    <row r="39" customFormat="false" ht="12.8" hidden="false" customHeight="false" outlineLevel="0" collapsed="false">
      <c r="B39" s="26" t="s">
        <v>47</v>
      </c>
      <c r="C39" s="26"/>
      <c r="D39" s="26"/>
      <c r="E39" s="26"/>
      <c r="F39" s="26"/>
      <c r="G39" s="26"/>
      <c r="H39" s="26"/>
      <c r="I39" s="26"/>
      <c r="J39" s="26"/>
    </row>
    <row r="40" customFormat="false" ht="12.8" hidden="false" customHeight="false" outlineLevel="0" collapsed="false">
      <c r="B40" s="38" t="s">
        <v>48</v>
      </c>
      <c r="C40" s="38"/>
      <c r="D40" s="38"/>
      <c r="E40" s="38"/>
      <c r="F40" s="38"/>
      <c r="G40" s="38"/>
      <c r="H40" s="38"/>
      <c r="I40" s="39" t="s">
        <v>36</v>
      </c>
      <c r="J40" s="40" t="s">
        <v>37</v>
      </c>
    </row>
    <row r="41" customFormat="false" ht="12.8" hidden="false" customHeight="false" outlineLevel="0" collapsed="false">
      <c r="B41" s="27" t="s">
        <v>9</v>
      </c>
      <c r="C41" s="10" t="s">
        <v>49</v>
      </c>
      <c r="D41" s="10"/>
      <c r="E41" s="10"/>
      <c r="F41" s="10"/>
      <c r="G41" s="10"/>
      <c r="H41" s="10"/>
      <c r="I41" s="32" t="n">
        <v>0.083333</v>
      </c>
      <c r="J41" s="33" t="n">
        <f aca="false">TRUNC($J$37*I41,2)</f>
        <v>160.48</v>
      </c>
    </row>
    <row r="42" customFormat="false" ht="12.8" hidden="false" customHeight="false" outlineLevel="0" collapsed="false">
      <c r="B42" s="29" t="s">
        <v>11</v>
      </c>
      <c r="C42" s="13" t="s">
        <v>50</v>
      </c>
      <c r="D42" s="13"/>
      <c r="E42" s="13"/>
      <c r="F42" s="13"/>
      <c r="G42" s="13"/>
      <c r="H42" s="13"/>
      <c r="I42" s="30" t="n">
        <v>0.121</v>
      </c>
      <c r="J42" s="31" t="n">
        <f aca="false">TRUNC($J$37*I42,2)</f>
        <v>233.03</v>
      </c>
    </row>
    <row r="43" customFormat="false" ht="12.8" hidden="false" customHeight="false" outlineLevel="0" collapsed="false">
      <c r="B43" s="34" t="s">
        <v>51</v>
      </c>
      <c r="C43" s="34"/>
      <c r="D43" s="34"/>
      <c r="E43" s="34"/>
      <c r="F43" s="34"/>
      <c r="G43" s="34"/>
      <c r="H43" s="34"/>
      <c r="I43" s="41" t="n">
        <f aca="false">SUM(I41:I42)</f>
        <v>0.204333</v>
      </c>
      <c r="J43" s="35" t="n">
        <f aca="false">SUM(J41:J42)</f>
        <v>393.51</v>
      </c>
    </row>
    <row r="44" customFormat="false" ht="12.8" hidden="false" customHeight="false" outlineLevel="0" collapsed="false">
      <c r="B44" s="42"/>
      <c r="C44" s="42"/>
      <c r="D44" s="42"/>
      <c r="E44" s="42"/>
      <c r="F44" s="42"/>
      <c r="G44" s="42"/>
      <c r="H44" s="42"/>
      <c r="I44" s="42"/>
      <c r="J44" s="42"/>
    </row>
    <row r="45" customFormat="false" ht="12.8" hidden="false" customHeight="false" outlineLevel="0" collapsed="false">
      <c r="B45" s="43" t="s">
        <v>52</v>
      </c>
      <c r="C45" s="43"/>
      <c r="D45" s="43"/>
      <c r="E45" s="43"/>
      <c r="F45" s="43"/>
      <c r="G45" s="43"/>
      <c r="H45" s="43"/>
      <c r="I45" s="44" t="s">
        <v>36</v>
      </c>
      <c r="J45" s="45" t="s">
        <v>37</v>
      </c>
    </row>
    <row r="46" customFormat="false" ht="12.8" hidden="false" customHeight="false" outlineLevel="0" collapsed="false">
      <c r="B46" s="27" t="s">
        <v>9</v>
      </c>
      <c r="C46" s="10" t="s">
        <v>53</v>
      </c>
      <c r="D46" s="10"/>
      <c r="E46" s="10"/>
      <c r="F46" s="10"/>
      <c r="G46" s="10"/>
      <c r="H46" s="10"/>
      <c r="I46" s="32" t="n">
        <v>0.2</v>
      </c>
      <c r="J46" s="33" t="n">
        <f aca="false">TRUNC(($J$37+$J$43)*$I$46,2)</f>
        <v>463.87</v>
      </c>
    </row>
    <row r="47" customFormat="false" ht="12.8" hidden="false" customHeight="false" outlineLevel="0" collapsed="false">
      <c r="B47" s="29" t="s">
        <v>11</v>
      </c>
      <c r="C47" s="13" t="s">
        <v>54</v>
      </c>
      <c r="D47" s="13"/>
      <c r="E47" s="13"/>
      <c r="F47" s="13"/>
      <c r="G47" s="13"/>
      <c r="H47" s="13"/>
      <c r="I47" s="30" t="n">
        <v>0.025</v>
      </c>
      <c r="J47" s="31" t="n">
        <f aca="false">TRUNC(($J$37+$J$43)*$I$47,2)</f>
        <v>57.98</v>
      </c>
    </row>
    <row r="48" customFormat="false" ht="12.8" hidden="false" customHeight="false" outlineLevel="0" collapsed="false">
      <c r="B48" s="27" t="s">
        <v>14</v>
      </c>
      <c r="C48" s="10" t="s">
        <v>55</v>
      </c>
      <c r="D48" s="10"/>
      <c r="E48" s="10"/>
      <c r="F48" s="10"/>
      <c r="G48" s="10"/>
      <c r="H48" s="10"/>
      <c r="I48" s="32" t="n">
        <v>0.03</v>
      </c>
      <c r="J48" s="33" t="n">
        <f aca="false">TRUNC(($J$37+$J$43)*$I$48,2)</f>
        <v>69.58</v>
      </c>
    </row>
    <row r="49" customFormat="false" ht="12.8" hidden="false" customHeight="false" outlineLevel="0" collapsed="false">
      <c r="B49" s="29" t="s">
        <v>17</v>
      </c>
      <c r="C49" s="13" t="s">
        <v>56</v>
      </c>
      <c r="D49" s="13"/>
      <c r="E49" s="13"/>
      <c r="F49" s="13"/>
      <c r="G49" s="13"/>
      <c r="H49" s="13"/>
      <c r="I49" s="30" t="n">
        <v>0.015</v>
      </c>
      <c r="J49" s="31" t="n">
        <f aca="false">TRUNC(($J$37+$J$43)*$I$49,2)</f>
        <v>34.79</v>
      </c>
    </row>
    <row r="50" customFormat="false" ht="12.8" hidden="false" customHeight="false" outlineLevel="0" collapsed="false">
      <c r="B50" s="27" t="s">
        <v>42</v>
      </c>
      <c r="C50" s="10" t="s">
        <v>57</v>
      </c>
      <c r="D50" s="10"/>
      <c r="E50" s="10"/>
      <c r="F50" s="10"/>
      <c r="G50" s="10"/>
      <c r="H50" s="10"/>
      <c r="I50" s="32" t="n">
        <v>0.01</v>
      </c>
      <c r="J50" s="33" t="n">
        <f aca="false">TRUNC(($J$37+$J$43)*$I$50,2)</f>
        <v>23.19</v>
      </c>
    </row>
    <row r="51" customFormat="false" ht="12.8" hidden="false" customHeight="false" outlineLevel="0" collapsed="false">
      <c r="B51" s="29" t="s">
        <v>44</v>
      </c>
      <c r="C51" s="13" t="s">
        <v>58</v>
      </c>
      <c r="D51" s="13"/>
      <c r="E51" s="13"/>
      <c r="F51" s="13"/>
      <c r="G51" s="13"/>
      <c r="H51" s="13"/>
      <c r="I51" s="30" t="n">
        <v>0.006</v>
      </c>
      <c r="J51" s="31" t="n">
        <f aca="false">TRUNC(($J$37+$J$43)*$I$51,2)</f>
        <v>13.91</v>
      </c>
    </row>
    <row r="52" customFormat="false" ht="12.8" hidden="false" customHeight="false" outlineLevel="0" collapsed="false">
      <c r="B52" s="27" t="s">
        <v>59</v>
      </c>
      <c r="C52" s="10" t="s">
        <v>60</v>
      </c>
      <c r="D52" s="10"/>
      <c r="E52" s="10"/>
      <c r="F52" s="10"/>
      <c r="G52" s="10"/>
      <c r="H52" s="10"/>
      <c r="I52" s="32" t="n">
        <v>0.002</v>
      </c>
      <c r="J52" s="33" t="n">
        <f aca="false">TRUNC(($J$37+$J$43)*$I$52,2)</f>
        <v>4.63</v>
      </c>
    </row>
    <row r="53" customFormat="false" ht="12.8" hidden="false" customHeight="false" outlineLevel="0" collapsed="false">
      <c r="B53" s="29" t="s">
        <v>61</v>
      </c>
      <c r="C53" s="13" t="s">
        <v>62</v>
      </c>
      <c r="D53" s="13"/>
      <c r="E53" s="13"/>
      <c r="F53" s="13"/>
      <c r="G53" s="13"/>
      <c r="H53" s="13"/>
      <c r="I53" s="30" t="n">
        <v>0.08</v>
      </c>
      <c r="J53" s="31" t="n">
        <f aca="false">TRUNC(($J$37+$J$43)*$I$53,2)</f>
        <v>185.55</v>
      </c>
    </row>
    <row r="54" customFormat="false" ht="12.8" hidden="false" customHeight="false" outlineLevel="0" collapsed="false">
      <c r="B54" s="34" t="s">
        <v>63</v>
      </c>
      <c r="C54" s="34"/>
      <c r="D54" s="34"/>
      <c r="E54" s="34"/>
      <c r="F54" s="34"/>
      <c r="G54" s="34"/>
      <c r="H54" s="34"/>
      <c r="I54" s="41" t="n">
        <f aca="false">SUM(I46:I53)</f>
        <v>0.368</v>
      </c>
      <c r="J54" s="35" t="n">
        <f aca="false">SUM(J46:J53)</f>
        <v>853.5</v>
      </c>
    </row>
    <row r="55" customFormat="false" ht="12.8" hidden="false" customHeight="false" outlineLevel="0" collapsed="false">
      <c r="B55" s="42"/>
      <c r="C55" s="42"/>
      <c r="D55" s="42"/>
      <c r="E55" s="42"/>
      <c r="F55" s="42"/>
      <c r="G55" s="42"/>
      <c r="H55" s="42"/>
      <c r="I55" s="42"/>
      <c r="J55" s="42"/>
    </row>
    <row r="56" customFormat="false" ht="12.8" hidden="false" customHeight="false" outlineLevel="0" collapsed="false">
      <c r="B56" s="43" t="s">
        <v>64</v>
      </c>
      <c r="C56" s="43"/>
      <c r="D56" s="43"/>
      <c r="E56" s="43"/>
      <c r="F56" s="43"/>
      <c r="G56" s="43"/>
      <c r="H56" s="43"/>
      <c r="I56" s="46"/>
      <c r="J56" s="45" t="s">
        <v>37</v>
      </c>
    </row>
    <row r="57" customFormat="false" ht="12.8" hidden="false" customHeight="false" outlineLevel="0" collapsed="false">
      <c r="B57" s="27" t="s">
        <v>9</v>
      </c>
      <c r="C57" s="47" t="s">
        <v>65</v>
      </c>
      <c r="D57" s="47"/>
      <c r="E57" s="47"/>
      <c r="F57" s="47"/>
      <c r="G57" s="47"/>
      <c r="H57" s="47"/>
      <c r="I57" s="6" t="s">
        <v>66</v>
      </c>
      <c r="J57" s="48" t="n">
        <f aca="false">TRUNC((6.2*2*15)-(0.06*J31),2)</f>
        <v>100.14</v>
      </c>
    </row>
    <row r="58" customFormat="false" ht="12.8" hidden="false" customHeight="false" outlineLevel="0" collapsed="false">
      <c r="B58" s="29" t="s">
        <v>11</v>
      </c>
      <c r="C58" s="49" t="s">
        <v>67</v>
      </c>
      <c r="D58" s="49"/>
      <c r="E58" s="49"/>
      <c r="F58" s="49"/>
      <c r="G58" s="49"/>
      <c r="H58" s="49"/>
      <c r="I58" s="50" t="s">
        <v>66</v>
      </c>
      <c r="J58" s="51" t="n">
        <v>330</v>
      </c>
    </row>
    <row r="59" customFormat="false" ht="12.8" hidden="false" customHeight="false" outlineLevel="0" collapsed="false">
      <c r="B59" s="27" t="s">
        <v>14</v>
      </c>
      <c r="C59" s="47" t="s">
        <v>68</v>
      </c>
      <c r="D59" s="47"/>
      <c r="E59" s="47"/>
      <c r="F59" s="47"/>
      <c r="G59" s="47"/>
      <c r="H59" s="47"/>
      <c r="I59" s="6" t="s">
        <v>66</v>
      </c>
      <c r="J59" s="48" t="n">
        <v>12.9</v>
      </c>
    </row>
    <row r="60" customFormat="false" ht="12.8" hidden="false" customHeight="false" outlineLevel="0" collapsed="false">
      <c r="B60" s="29" t="s">
        <v>17</v>
      </c>
      <c r="C60" s="49" t="s">
        <v>69</v>
      </c>
      <c r="D60" s="49"/>
      <c r="E60" s="49"/>
      <c r="F60" s="49"/>
      <c r="G60" s="49"/>
      <c r="H60" s="49"/>
      <c r="I60" s="50" t="s">
        <v>66</v>
      </c>
      <c r="J60" s="51" t="n">
        <v>0</v>
      </c>
    </row>
    <row r="61" customFormat="false" ht="12.8" hidden="false" customHeight="false" outlineLevel="0" collapsed="false">
      <c r="B61" s="27" t="s">
        <v>42</v>
      </c>
      <c r="C61" s="47" t="s">
        <v>70</v>
      </c>
      <c r="D61" s="47"/>
      <c r="E61" s="47"/>
      <c r="F61" s="47"/>
      <c r="G61" s="47"/>
      <c r="H61" s="47"/>
      <c r="I61" s="6" t="s">
        <v>66</v>
      </c>
      <c r="J61" s="48" t="n">
        <v>0</v>
      </c>
    </row>
    <row r="62" customFormat="false" ht="12.8" hidden="false" customHeight="false" outlineLevel="0" collapsed="false">
      <c r="B62" s="29" t="s">
        <v>71</v>
      </c>
      <c r="C62" s="49" t="s">
        <v>72</v>
      </c>
      <c r="D62" s="49"/>
      <c r="E62" s="49"/>
      <c r="F62" s="49"/>
      <c r="G62" s="49"/>
      <c r="H62" s="49"/>
      <c r="I62" s="50" t="s">
        <v>66</v>
      </c>
      <c r="J62" s="51" t="n">
        <v>112</v>
      </c>
    </row>
    <row r="63" customFormat="false" ht="12.8" hidden="false" customHeight="false" outlineLevel="0" collapsed="false">
      <c r="B63" s="27" t="s">
        <v>73</v>
      </c>
      <c r="C63" s="47" t="s">
        <v>74</v>
      </c>
      <c r="D63" s="47"/>
      <c r="E63" s="47"/>
      <c r="F63" s="47"/>
      <c r="G63" s="47"/>
      <c r="H63" s="47"/>
      <c r="I63" s="6"/>
      <c r="J63" s="48" t="n">
        <v>110</v>
      </c>
    </row>
    <row r="64" customFormat="false" ht="12.8" hidden="false" customHeight="false" outlineLevel="0" collapsed="false">
      <c r="B64" s="29" t="s">
        <v>75</v>
      </c>
      <c r="C64" s="49" t="s">
        <v>76</v>
      </c>
      <c r="D64" s="49"/>
      <c r="E64" s="49"/>
      <c r="F64" s="49"/>
      <c r="G64" s="49"/>
      <c r="H64" s="49"/>
      <c r="I64" s="50"/>
      <c r="J64" s="51" t="n">
        <v>4</v>
      </c>
    </row>
    <row r="65" customFormat="false" ht="12.8" hidden="false" customHeight="false" outlineLevel="0" collapsed="false">
      <c r="B65" s="34" t="s">
        <v>77</v>
      </c>
      <c r="C65" s="34"/>
      <c r="D65" s="34"/>
      <c r="E65" s="34"/>
      <c r="F65" s="34"/>
      <c r="G65" s="34"/>
      <c r="H65" s="34"/>
      <c r="I65" s="34"/>
      <c r="J65" s="35" t="n">
        <f aca="false">SUM(J57:J64)</f>
        <v>669.04</v>
      </c>
    </row>
    <row r="66" customFormat="false" ht="12.8" hidden="false" customHeight="false" outlineLevel="0" collapsed="false">
      <c r="B66" s="42"/>
      <c r="C66" s="42"/>
      <c r="D66" s="42"/>
      <c r="E66" s="42"/>
      <c r="F66" s="42"/>
      <c r="G66" s="42"/>
      <c r="H66" s="42"/>
      <c r="I66" s="42"/>
      <c r="J66" s="42"/>
    </row>
    <row r="67" customFormat="false" ht="12.8" hidden="false" customHeight="false" outlineLevel="0" collapsed="false">
      <c r="B67" s="26" t="s">
        <v>78</v>
      </c>
      <c r="C67" s="26"/>
      <c r="D67" s="26"/>
      <c r="E67" s="26"/>
      <c r="F67" s="26"/>
      <c r="G67" s="26"/>
      <c r="H67" s="26"/>
      <c r="I67" s="26"/>
      <c r="J67" s="26"/>
    </row>
    <row r="68" customFormat="false" ht="12.8" hidden="false" customHeight="false" outlineLevel="0" collapsed="false">
      <c r="B68" s="38" t="s">
        <v>79</v>
      </c>
      <c r="C68" s="38"/>
      <c r="D68" s="38"/>
      <c r="E68" s="38"/>
      <c r="F68" s="38"/>
      <c r="G68" s="38"/>
      <c r="H68" s="38"/>
      <c r="I68" s="39"/>
      <c r="J68" s="40" t="s">
        <v>37</v>
      </c>
    </row>
    <row r="69" customFormat="false" ht="12.8" hidden="false" customHeight="false" outlineLevel="0" collapsed="false">
      <c r="B69" s="27" t="s">
        <v>80</v>
      </c>
      <c r="C69" s="10" t="s">
        <v>81</v>
      </c>
      <c r="D69" s="10"/>
      <c r="E69" s="10"/>
      <c r="F69" s="10"/>
      <c r="G69" s="10"/>
      <c r="H69" s="10"/>
      <c r="I69" s="10"/>
      <c r="J69" s="33" t="n">
        <f aca="false">J43</f>
        <v>393.51</v>
      </c>
    </row>
    <row r="70" customFormat="false" ht="12.8" hidden="false" customHeight="false" outlineLevel="0" collapsed="false">
      <c r="B70" s="29" t="s">
        <v>82</v>
      </c>
      <c r="C70" s="13" t="s">
        <v>83</v>
      </c>
      <c r="D70" s="13"/>
      <c r="E70" s="13"/>
      <c r="F70" s="13"/>
      <c r="G70" s="13"/>
      <c r="H70" s="13"/>
      <c r="I70" s="13"/>
      <c r="J70" s="31" t="n">
        <f aca="false">J54</f>
        <v>853.5</v>
      </c>
    </row>
    <row r="71" customFormat="false" ht="12.8" hidden="false" customHeight="false" outlineLevel="0" collapsed="false">
      <c r="B71" s="27" t="s">
        <v>84</v>
      </c>
      <c r="C71" s="10" t="s">
        <v>85</v>
      </c>
      <c r="D71" s="10"/>
      <c r="E71" s="10"/>
      <c r="F71" s="10"/>
      <c r="G71" s="10"/>
      <c r="H71" s="10"/>
      <c r="I71" s="10"/>
      <c r="J71" s="33" t="n">
        <f aca="false">J65</f>
        <v>669.04</v>
      </c>
    </row>
    <row r="72" customFormat="false" ht="12.8" hidden="false" customHeight="false" outlineLevel="0" collapsed="false">
      <c r="B72" s="34" t="s">
        <v>86</v>
      </c>
      <c r="C72" s="34"/>
      <c r="D72" s="34"/>
      <c r="E72" s="34"/>
      <c r="F72" s="34"/>
      <c r="G72" s="34"/>
      <c r="H72" s="34"/>
      <c r="I72" s="34"/>
      <c r="J72" s="35" t="n">
        <f aca="false">SUM(J69:J71)</f>
        <v>1916.05</v>
      </c>
    </row>
    <row r="73" customFormat="false" ht="12.8" hidden="false" customHeight="false" outlineLevel="0" collapsed="false">
      <c r="B73" s="36"/>
      <c r="C73" s="36"/>
      <c r="D73" s="36"/>
      <c r="E73" s="36"/>
      <c r="F73" s="36"/>
      <c r="G73" s="36"/>
      <c r="H73" s="36"/>
      <c r="I73" s="36"/>
      <c r="J73" s="36"/>
    </row>
    <row r="74" customFormat="false" ht="12.8" hidden="false" customHeight="false" outlineLevel="0" collapsed="false">
      <c r="B74" s="26" t="s">
        <v>87</v>
      </c>
      <c r="C74" s="26"/>
      <c r="D74" s="26"/>
      <c r="E74" s="26"/>
      <c r="F74" s="26"/>
      <c r="G74" s="26"/>
      <c r="H74" s="26"/>
      <c r="I74" s="26"/>
      <c r="J74" s="26"/>
    </row>
    <row r="75" customFormat="false" ht="12.8" hidden="false" customHeight="false" outlineLevel="0" collapsed="false">
      <c r="B75" s="27" t="n">
        <v>3</v>
      </c>
      <c r="C75" s="3" t="s">
        <v>88</v>
      </c>
      <c r="D75" s="3"/>
      <c r="E75" s="3"/>
      <c r="F75" s="3"/>
      <c r="G75" s="3"/>
      <c r="H75" s="3"/>
      <c r="I75" s="3" t="s">
        <v>36</v>
      </c>
      <c r="J75" s="52" t="s">
        <v>37</v>
      </c>
    </row>
    <row r="76" customFormat="false" ht="12.8" hidden="false" customHeight="false" outlineLevel="0" collapsed="false">
      <c r="B76" s="27" t="s">
        <v>9</v>
      </c>
      <c r="C76" s="10" t="s">
        <v>89</v>
      </c>
      <c r="D76" s="10"/>
      <c r="E76" s="10"/>
      <c r="F76" s="10"/>
      <c r="G76" s="10"/>
      <c r="H76" s="10"/>
      <c r="I76" s="32" t="n">
        <f aca="false">(1/12)*0.05</f>
        <v>0.00416666666666667</v>
      </c>
      <c r="J76" s="33" t="n">
        <f aca="false">TRUNC(I76*$J$37,2)</f>
        <v>8.02</v>
      </c>
    </row>
    <row r="77" customFormat="false" ht="12.8" hidden="false" customHeight="false" outlineLevel="0" collapsed="false">
      <c r="B77" s="29" t="s">
        <v>11</v>
      </c>
      <c r="C77" s="13" t="s">
        <v>90</v>
      </c>
      <c r="D77" s="13"/>
      <c r="E77" s="13"/>
      <c r="F77" s="13"/>
      <c r="G77" s="13"/>
      <c r="H77" s="13"/>
      <c r="I77" s="30" t="n">
        <f aca="false">I53*I76</f>
        <v>0.000333333333333333</v>
      </c>
      <c r="J77" s="31" t="n">
        <f aca="false">TRUNC(I77*$J$37,2)</f>
        <v>0.64</v>
      </c>
    </row>
    <row r="78" customFormat="false" ht="12.8" hidden="false" customHeight="false" outlineLevel="0" collapsed="false">
      <c r="B78" s="27" t="s">
        <v>14</v>
      </c>
      <c r="C78" s="10" t="s">
        <v>91</v>
      </c>
      <c r="D78" s="10"/>
      <c r="E78" s="10"/>
      <c r="F78" s="10"/>
      <c r="G78" s="10"/>
      <c r="H78" s="10"/>
      <c r="I78" s="32" t="n">
        <f aca="false">((7/30)/12)*0.95</f>
        <v>0.0184722222222222</v>
      </c>
      <c r="J78" s="33" t="n">
        <f aca="false">TRUNC(I78*$J$37,2)</f>
        <v>35.57</v>
      </c>
    </row>
    <row r="79" customFormat="false" ht="12.8" hidden="false" customHeight="false" outlineLevel="0" collapsed="false">
      <c r="B79" s="29" t="s">
        <v>17</v>
      </c>
      <c r="C79" s="13" t="s">
        <v>92</v>
      </c>
      <c r="D79" s="13"/>
      <c r="E79" s="13"/>
      <c r="F79" s="13"/>
      <c r="G79" s="13"/>
      <c r="H79" s="13"/>
      <c r="I79" s="30" t="n">
        <f aca="false">I54*I78</f>
        <v>0.00679777777777777</v>
      </c>
      <c r="J79" s="31" t="n">
        <f aca="false">TRUNC(I79*$J$37,2)</f>
        <v>13.09</v>
      </c>
    </row>
    <row r="80" customFormat="false" ht="27.95" hidden="false" customHeight="true" outlineLevel="0" collapsed="false">
      <c r="B80" s="27" t="s">
        <v>42</v>
      </c>
      <c r="C80" s="54" t="s">
        <v>93</v>
      </c>
      <c r="D80" s="54"/>
      <c r="E80" s="54"/>
      <c r="F80" s="54"/>
      <c r="G80" s="54"/>
      <c r="H80" s="54"/>
      <c r="I80" s="32" t="n">
        <v>0.04</v>
      </c>
      <c r="J80" s="33" t="n">
        <f aca="false">TRUNC(I80*$J$37,2)</f>
        <v>77.03</v>
      </c>
    </row>
    <row r="81" customFormat="false" ht="12.8" hidden="false" customHeight="false" outlineLevel="0" collapsed="false">
      <c r="B81" s="34" t="s">
        <v>94</v>
      </c>
      <c r="C81" s="34"/>
      <c r="D81" s="34"/>
      <c r="E81" s="34"/>
      <c r="F81" s="34"/>
      <c r="G81" s="34"/>
      <c r="H81" s="34"/>
      <c r="I81" s="41" t="n">
        <f aca="false">SUM(I76:I80)</f>
        <v>0.06977</v>
      </c>
      <c r="J81" s="35" t="n">
        <f aca="false">SUM(J76:J80)</f>
        <v>134.35</v>
      </c>
    </row>
    <row r="82" customFormat="false" ht="12.8" hidden="false" customHeight="false" outlineLevel="0" collapsed="false">
      <c r="B82" s="36"/>
      <c r="C82" s="36"/>
      <c r="D82" s="36"/>
      <c r="E82" s="36"/>
      <c r="F82" s="36"/>
      <c r="G82" s="36"/>
      <c r="H82" s="36"/>
      <c r="I82" s="36"/>
      <c r="J82" s="36"/>
    </row>
    <row r="83" customFormat="false" ht="12.8" hidden="false" customHeight="false" outlineLevel="0" collapsed="false">
      <c r="B83" s="26" t="s">
        <v>95</v>
      </c>
      <c r="C83" s="26"/>
      <c r="D83" s="26"/>
      <c r="E83" s="26"/>
      <c r="F83" s="26"/>
      <c r="G83" s="26"/>
      <c r="H83" s="26"/>
      <c r="I83" s="26"/>
      <c r="J83" s="26"/>
    </row>
    <row r="84" customFormat="false" ht="12.8" hidden="false" customHeight="false" outlineLevel="0" collapsed="false">
      <c r="B84" s="38" t="s">
        <v>96</v>
      </c>
      <c r="C84" s="38"/>
      <c r="D84" s="38"/>
      <c r="E84" s="38"/>
      <c r="F84" s="38"/>
      <c r="G84" s="38"/>
      <c r="H84" s="38"/>
      <c r="I84" s="39" t="s">
        <v>36</v>
      </c>
      <c r="J84" s="40" t="s">
        <v>37</v>
      </c>
    </row>
    <row r="85" customFormat="false" ht="12.8" hidden="false" customHeight="false" outlineLevel="0" collapsed="false">
      <c r="B85" s="27" t="s">
        <v>9</v>
      </c>
      <c r="C85" s="10" t="s">
        <v>97</v>
      </c>
      <c r="D85" s="10"/>
      <c r="E85" s="10"/>
      <c r="F85" s="10"/>
      <c r="G85" s="10"/>
      <c r="H85" s="10"/>
      <c r="I85" s="32" t="n">
        <v>0</v>
      </c>
      <c r="J85" s="33" t="n">
        <f aca="false">TRUNC(($J$37)*I85,2)</f>
        <v>0</v>
      </c>
    </row>
    <row r="86" customFormat="false" ht="12.8" hidden="false" customHeight="false" outlineLevel="0" collapsed="false">
      <c r="B86" s="29" t="s">
        <v>11</v>
      </c>
      <c r="C86" s="13" t="s">
        <v>98</v>
      </c>
      <c r="D86" s="13"/>
      <c r="E86" s="13"/>
      <c r="F86" s="13"/>
      <c r="G86" s="13"/>
      <c r="H86" s="13"/>
      <c r="I86" s="30" t="n">
        <f aca="false">((1/30))/12</f>
        <v>0.00277777777777778</v>
      </c>
      <c r="J86" s="31" t="n">
        <f aca="false">TRUNC(($J$37)*I86,2)</f>
        <v>5.34</v>
      </c>
    </row>
    <row r="87" customFormat="false" ht="12.8" hidden="false" customHeight="false" outlineLevel="0" collapsed="false">
      <c r="B87" s="27" t="s">
        <v>14</v>
      </c>
      <c r="C87" s="10" t="s">
        <v>99</v>
      </c>
      <c r="D87" s="10"/>
      <c r="E87" s="10"/>
      <c r="F87" s="10"/>
      <c r="G87" s="10"/>
      <c r="H87" s="10"/>
      <c r="I87" s="32" t="n">
        <f aca="false">((5/30)/12)*0.015</f>
        <v>0.000208333333333333</v>
      </c>
      <c r="J87" s="33" t="n">
        <f aca="false">TRUNC(($J$37)*I87,2)</f>
        <v>0.4</v>
      </c>
    </row>
    <row r="88" customFormat="false" ht="12.8" hidden="false" customHeight="false" outlineLevel="0" collapsed="false">
      <c r="B88" s="29" t="s">
        <v>17</v>
      </c>
      <c r="C88" s="13" t="s">
        <v>100</v>
      </c>
      <c r="D88" s="13"/>
      <c r="E88" s="13"/>
      <c r="F88" s="13"/>
      <c r="G88" s="13"/>
      <c r="H88" s="13"/>
      <c r="I88" s="30" t="n">
        <f aca="false">((15/30)/12)*0.08</f>
        <v>0.00333333333333333</v>
      </c>
      <c r="J88" s="31" t="n">
        <f aca="false">TRUNC(($J$37)*I88,2)</f>
        <v>6.41</v>
      </c>
    </row>
    <row r="89" customFormat="false" ht="12.8" hidden="false" customHeight="false" outlineLevel="0" collapsed="false">
      <c r="B89" s="27" t="s">
        <v>42</v>
      </c>
      <c r="C89" s="10" t="s">
        <v>101</v>
      </c>
      <c r="D89" s="10"/>
      <c r="E89" s="10"/>
      <c r="F89" s="10"/>
      <c r="G89" s="10"/>
      <c r="H89" s="10"/>
      <c r="I89" s="32" t="n">
        <f aca="false">(((4*0.0833)+(4*0.0278))/12)*0.02</f>
        <v>0.000740666666666667</v>
      </c>
      <c r="J89" s="33" t="n">
        <f aca="false">TRUNC(($J$37)*I89,2)</f>
        <v>1.42</v>
      </c>
    </row>
    <row r="90" customFormat="false" ht="12.8" hidden="false" customHeight="false" outlineLevel="0" collapsed="false">
      <c r="B90" s="29" t="s">
        <v>44</v>
      </c>
      <c r="C90" s="13" t="s">
        <v>102</v>
      </c>
      <c r="D90" s="13"/>
      <c r="E90" s="13"/>
      <c r="F90" s="13"/>
      <c r="G90" s="13"/>
      <c r="H90" s="13"/>
      <c r="I90" s="30" t="n">
        <v>0</v>
      </c>
      <c r="J90" s="31" t="n">
        <f aca="false">TRUNC(($J$37)*I90,2)</f>
        <v>0</v>
      </c>
    </row>
    <row r="91" customFormat="false" ht="12.8" hidden="false" customHeight="false" outlineLevel="0" collapsed="false">
      <c r="B91" s="34" t="s">
        <v>103</v>
      </c>
      <c r="C91" s="34"/>
      <c r="D91" s="34"/>
      <c r="E91" s="34"/>
      <c r="F91" s="34"/>
      <c r="G91" s="34"/>
      <c r="H91" s="34"/>
      <c r="I91" s="41" t="n">
        <f aca="false">SUM(I85:I90)</f>
        <v>0.00706011111111111</v>
      </c>
      <c r="J91" s="35" t="n">
        <f aca="false">SUM(J85:J90)</f>
        <v>13.57</v>
      </c>
    </row>
    <row r="92" customFormat="false" ht="12.8" hidden="false" customHeight="false" outlineLevel="0" collapsed="false">
      <c r="B92" s="42"/>
      <c r="C92" s="42"/>
      <c r="D92" s="42"/>
      <c r="E92" s="42"/>
      <c r="F92" s="42"/>
      <c r="G92" s="42"/>
      <c r="H92" s="42"/>
      <c r="I92" s="42"/>
      <c r="J92" s="42"/>
    </row>
    <row r="93" customFormat="false" ht="12.8" hidden="false" customHeight="false" outlineLevel="0" collapsed="false">
      <c r="B93" s="43" t="s">
        <v>104</v>
      </c>
      <c r="C93" s="43"/>
      <c r="D93" s="43"/>
      <c r="E93" s="43"/>
      <c r="F93" s="43"/>
      <c r="G93" s="43"/>
      <c r="H93" s="43"/>
      <c r="I93" s="44" t="s">
        <v>36</v>
      </c>
      <c r="J93" s="45" t="s">
        <v>37</v>
      </c>
    </row>
    <row r="94" customFormat="false" ht="14.95" hidden="false" customHeight="true" outlineLevel="0" collapsed="false">
      <c r="B94" s="27" t="s">
        <v>9</v>
      </c>
      <c r="C94" s="54" t="s">
        <v>105</v>
      </c>
      <c r="D94" s="54"/>
      <c r="E94" s="54"/>
      <c r="F94" s="54"/>
      <c r="G94" s="54"/>
      <c r="H94" s="54"/>
      <c r="I94" s="32" t="n">
        <v>0</v>
      </c>
      <c r="J94" s="33" t="n">
        <v>0</v>
      </c>
    </row>
    <row r="95" customFormat="false" ht="12.8" hidden="false" customHeight="false" outlineLevel="0" collapsed="false">
      <c r="B95" s="34" t="s">
        <v>106</v>
      </c>
      <c r="C95" s="34"/>
      <c r="D95" s="34"/>
      <c r="E95" s="34"/>
      <c r="F95" s="34"/>
      <c r="G95" s="34"/>
      <c r="H95" s="34"/>
      <c r="I95" s="41" t="n">
        <v>0</v>
      </c>
      <c r="J95" s="35" t="n">
        <v>0</v>
      </c>
    </row>
    <row r="96" customFormat="false" ht="12.8" hidden="false" customHeight="false" outlineLevel="0" collapsed="false">
      <c r="B96" s="42"/>
      <c r="C96" s="42"/>
      <c r="D96" s="42"/>
      <c r="E96" s="42"/>
      <c r="F96" s="42"/>
      <c r="G96" s="42"/>
      <c r="H96" s="42"/>
      <c r="I96" s="42"/>
      <c r="J96" s="42"/>
    </row>
    <row r="97" customFormat="false" ht="12.8" hidden="false" customHeight="false" outlineLevel="0" collapsed="false">
      <c r="B97" s="26" t="s">
        <v>107</v>
      </c>
      <c r="C97" s="26"/>
      <c r="D97" s="26"/>
      <c r="E97" s="26"/>
      <c r="F97" s="26"/>
      <c r="G97" s="26"/>
      <c r="H97" s="26"/>
      <c r="I97" s="26"/>
      <c r="J97" s="26"/>
    </row>
    <row r="98" customFormat="false" ht="12.8" hidden="false" customHeight="false" outlineLevel="0" collapsed="false">
      <c r="B98" s="38" t="s">
        <v>108</v>
      </c>
      <c r="C98" s="38"/>
      <c r="D98" s="38"/>
      <c r="E98" s="38"/>
      <c r="F98" s="38"/>
      <c r="G98" s="38"/>
      <c r="H98" s="38"/>
      <c r="I98" s="39"/>
      <c r="J98" s="40" t="s">
        <v>37</v>
      </c>
    </row>
    <row r="99" customFormat="false" ht="12.8" hidden="false" customHeight="false" outlineLevel="0" collapsed="false">
      <c r="B99" s="27" t="s">
        <v>109</v>
      </c>
      <c r="C99" s="10" t="s">
        <v>110</v>
      </c>
      <c r="D99" s="10"/>
      <c r="E99" s="10"/>
      <c r="F99" s="10"/>
      <c r="G99" s="10"/>
      <c r="H99" s="10"/>
      <c r="I99" s="10"/>
      <c r="J99" s="33" t="n">
        <f aca="false">J91</f>
        <v>13.57</v>
      </c>
    </row>
    <row r="100" customFormat="false" ht="12.8" hidden="false" customHeight="false" outlineLevel="0" collapsed="false">
      <c r="B100" s="29" t="s">
        <v>111</v>
      </c>
      <c r="C100" s="13" t="s">
        <v>112</v>
      </c>
      <c r="D100" s="13"/>
      <c r="E100" s="13"/>
      <c r="F100" s="13"/>
      <c r="G100" s="13"/>
      <c r="H100" s="13"/>
      <c r="I100" s="13"/>
      <c r="J100" s="31" t="n">
        <f aca="false">J95</f>
        <v>0</v>
      </c>
    </row>
    <row r="101" customFormat="false" ht="12.8" hidden="false" customHeight="false" outlineLevel="0" collapsed="false">
      <c r="B101" s="34" t="s">
        <v>113</v>
      </c>
      <c r="C101" s="34"/>
      <c r="D101" s="34"/>
      <c r="E101" s="34"/>
      <c r="F101" s="34"/>
      <c r="G101" s="34"/>
      <c r="H101" s="34"/>
      <c r="I101" s="34"/>
      <c r="J101" s="35" t="n">
        <f aca="false">SUM(J99:J100)</f>
        <v>13.57</v>
      </c>
    </row>
    <row r="102" customFormat="false" ht="12.8" hidden="false" customHeight="false" outlineLevel="0" collapsed="false">
      <c r="B102" s="36"/>
      <c r="C102" s="36"/>
      <c r="D102" s="36"/>
      <c r="E102" s="36"/>
      <c r="F102" s="36"/>
      <c r="G102" s="36"/>
      <c r="H102" s="36"/>
      <c r="I102" s="36"/>
      <c r="J102" s="36"/>
    </row>
    <row r="103" customFormat="false" ht="12.8" hidden="false" customHeight="false" outlineLevel="0" collapsed="false">
      <c r="B103" s="26" t="s">
        <v>114</v>
      </c>
      <c r="C103" s="26"/>
      <c r="D103" s="26"/>
      <c r="E103" s="26"/>
      <c r="F103" s="26"/>
      <c r="G103" s="26"/>
      <c r="H103" s="26"/>
      <c r="I103" s="26"/>
      <c r="J103" s="26"/>
    </row>
    <row r="104" customFormat="false" ht="12.8" hidden="false" customHeight="false" outlineLevel="0" collapsed="false">
      <c r="B104" s="38" t="n">
        <v>5</v>
      </c>
      <c r="C104" s="39" t="s">
        <v>115</v>
      </c>
      <c r="D104" s="39"/>
      <c r="E104" s="39"/>
      <c r="F104" s="39"/>
      <c r="G104" s="39"/>
      <c r="H104" s="39"/>
      <c r="I104" s="39"/>
      <c r="J104" s="40" t="s">
        <v>37</v>
      </c>
    </row>
    <row r="105" customFormat="false" ht="12.8" hidden="false" customHeight="false" outlineLevel="0" collapsed="false">
      <c r="B105" s="27" t="s">
        <v>9</v>
      </c>
      <c r="C105" s="47" t="s">
        <v>116</v>
      </c>
      <c r="D105" s="47"/>
      <c r="E105" s="47"/>
      <c r="F105" s="47"/>
      <c r="G105" s="47"/>
      <c r="H105" s="47"/>
      <c r="I105" s="32"/>
      <c r="J105" s="33" t="n">
        <f aca="false">Materiais!K58/10</f>
        <v>55.072</v>
      </c>
    </row>
    <row r="106" customFormat="false" ht="12.8" hidden="false" customHeight="false" outlineLevel="0" collapsed="false">
      <c r="B106" s="29" t="s">
        <v>11</v>
      </c>
      <c r="C106" s="49" t="s">
        <v>117</v>
      </c>
      <c r="D106" s="49"/>
      <c r="E106" s="49"/>
      <c r="F106" s="49"/>
      <c r="G106" s="49"/>
      <c r="H106" s="49"/>
      <c r="I106" s="30"/>
      <c r="J106" s="31" t="n">
        <f aca="false">Materiais!K49/10</f>
        <v>391.0545</v>
      </c>
    </row>
    <row r="107" customFormat="false" ht="12.8" hidden="false" customHeight="false" outlineLevel="0" collapsed="false">
      <c r="B107" s="55" t="s">
        <v>14</v>
      </c>
      <c r="C107" s="47" t="s">
        <v>118</v>
      </c>
      <c r="D107" s="47"/>
      <c r="E107" s="47"/>
      <c r="F107" s="47"/>
      <c r="G107" s="47"/>
      <c r="H107" s="47"/>
      <c r="I107" s="6"/>
      <c r="J107" s="33" t="n">
        <f aca="false">Materiais!K26/10</f>
        <v>41.887</v>
      </c>
    </row>
    <row r="108" customFormat="false" ht="12.8" hidden="false" customHeight="false" outlineLevel="0" collapsed="false">
      <c r="B108" s="29" t="s">
        <v>17</v>
      </c>
      <c r="C108" s="49" t="s">
        <v>45</v>
      </c>
      <c r="D108" s="49"/>
      <c r="E108" s="49"/>
      <c r="F108" s="49"/>
      <c r="G108" s="49"/>
      <c r="H108" s="49"/>
      <c r="I108" s="50"/>
      <c r="J108" s="31" t="n">
        <v>0</v>
      </c>
    </row>
    <row r="109" customFormat="false" ht="12.8" hidden="false" customHeight="false" outlineLevel="0" collapsed="false">
      <c r="B109" s="34" t="s">
        <v>119</v>
      </c>
      <c r="C109" s="34"/>
      <c r="D109" s="34"/>
      <c r="E109" s="34"/>
      <c r="F109" s="34"/>
      <c r="G109" s="34"/>
      <c r="H109" s="34"/>
      <c r="I109" s="41" t="s">
        <v>66</v>
      </c>
      <c r="J109" s="35" t="n">
        <f aca="false">SUM(J105:J108)</f>
        <v>488.0135</v>
      </c>
    </row>
    <row r="110" customFormat="false" ht="12.8" hidden="false" customHeight="false" outlineLevel="0" collapsed="false">
      <c r="B110" s="36"/>
      <c r="C110" s="36"/>
      <c r="D110" s="36"/>
      <c r="E110" s="36"/>
      <c r="F110" s="36"/>
      <c r="G110" s="36"/>
      <c r="H110" s="36"/>
      <c r="I110" s="36"/>
      <c r="J110" s="36"/>
    </row>
    <row r="111" customFormat="false" ht="12.8" hidden="false" customHeight="false" outlineLevel="0" collapsed="false">
      <c r="B111" s="26" t="s">
        <v>120</v>
      </c>
      <c r="C111" s="26"/>
      <c r="D111" s="26"/>
      <c r="E111" s="26"/>
      <c r="F111" s="26"/>
      <c r="G111" s="26"/>
      <c r="H111" s="26"/>
      <c r="I111" s="26"/>
      <c r="J111" s="26"/>
    </row>
    <row r="112" customFormat="false" ht="12.8" hidden="false" customHeight="false" outlineLevel="0" collapsed="false">
      <c r="B112" s="38" t="n">
        <v>6</v>
      </c>
      <c r="C112" s="39" t="s">
        <v>121</v>
      </c>
      <c r="D112" s="39"/>
      <c r="E112" s="39"/>
      <c r="F112" s="39"/>
      <c r="G112" s="39"/>
      <c r="H112" s="39"/>
      <c r="I112" s="39" t="s">
        <v>36</v>
      </c>
      <c r="J112" s="40" t="s">
        <v>37</v>
      </c>
    </row>
    <row r="113" customFormat="false" ht="12.8" hidden="false" customHeight="false" outlineLevel="0" collapsed="false">
      <c r="B113" s="27" t="s">
        <v>9</v>
      </c>
      <c r="C113" s="10" t="s">
        <v>122</v>
      </c>
      <c r="D113" s="10"/>
      <c r="E113" s="10"/>
      <c r="F113" s="10"/>
      <c r="G113" s="10"/>
      <c r="H113" s="10"/>
      <c r="I113" s="32" t="n">
        <v>0.03</v>
      </c>
      <c r="J113" s="33" t="n">
        <f aca="false">TRUNC(((J137)*I113),2)</f>
        <v>134.33</v>
      </c>
    </row>
    <row r="114" customFormat="false" ht="12.8" hidden="false" customHeight="false" outlineLevel="0" collapsed="false">
      <c r="B114" s="29" t="s">
        <v>11</v>
      </c>
      <c r="C114" s="13" t="s">
        <v>123</v>
      </c>
      <c r="D114" s="13"/>
      <c r="E114" s="13"/>
      <c r="F114" s="13"/>
      <c r="G114" s="13"/>
      <c r="H114" s="13"/>
      <c r="I114" s="30" t="n">
        <v>0.0679</v>
      </c>
      <c r="J114" s="31" t="n">
        <f aca="false">TRUNC(((J137+J113)*I114),2)</f>
        <v>313.16</v>
      </c>
    </row>
    <row r="115" customFormat="false" ht="12.8" hidden="false" customHeight="false" outlineLevel="0" collapsed="false">
      <c r="B115" s="27" t="s">
        <v>14</v>
      </c>
      <c r="C115" s="7" t="s">
        <v>124</v>
      </c>
      <c r="D115" s="7"/>
      <c r="E115" s="7"/>
      <c r="F115" s="7"/>
      <c r="G115" s="7"/>
      <c r="H115" s="7"/>
      <c r="I115" s="56"/>
      <c r="J115" s="57"/>
    </row>
    <row r="116" customFormat="false" ht="12.8" hidden="false" customHeight="false" outlineLevel="0" collapsed="false">
      <c r="B116" s="29" t="s">
        <v>125</v>
      </c>
      <c r="C116" s="13" t="s">
        <v>126</v>
      </c>
      <c r="D116" s="13"/>
      <c r="E116" s="13"/>
      <c r="F116" s="13"/>
      <c r="G116" s="13"/>
      <c r="H116" s="13"/>
      <c r="I116" s="30" t="n">
        <v>0.0165</v>
      </c>
      <c r="J116" s="31" t="n">
        <f aca="false">TRUNC(I116*((J137+J113+J114)/(1-I121)),2)</f>
        <v>94.77</v>
      </c>
    </row>
    <row r="117" customFormat="false" ht="12.8" hidden="false" customHeight="false" outlineLevel="0" collapsed="false">
      <c r="B117" s="27" t="s">
        <v>127</v>
      </c>
      <c r="C117" s="10" t="s">
        <v>128</v>
      </c>
      <c r="D117" s="10"/>
      <c r="E117" s="10"/>
      <c r="F117" s="10"/>
      <c r="G117" s="10"/>
      <c r="H117" s="10"/>
      <c r="I117" s="56" t="n">
        <v>0.076</v>
      </c>
      <c r="J117" s="33" t="n">
        <f aca="false">TRUNC(I117*(J137+J113+J114)/(1-I121),2)</f>
        <v>436.53</v>
      </c>
    </row>
    <row r="118" customFormat="false" ht="12.8" hidden="false" customHeight="false" outlineLevel="0" collapsed="false">
      <c r="B118" s="29" t="s">
        <v>129</v>
      </c>
      <c r="C118" s="13" t="s">
        <v>130</v>
      </c>
      <c r="D118" s="13"/>
      <c r="E118" s="13"/>
      <c r="F118" s="13"/>
      <c r="G118" s="13"/>
      <c r="H118" s="13"/>
      <c r="I118" s="30" t="n">
        <v>0.05</v>
      </c>
      <c r="J118" s="31" t="n">
        <f aca="false">TRUNC(I118*(J137+J113+J114)/(1-I121),2)</f>
        <v>287.19</v>
      </c>
    </row>
    <row r="119" customFormat="false" ht="12.8" hidden="false" customHeight="false" outlineLevel="0" collapsed="false">
      <c r="B119" s="34" t="s">
        <v>131</v>
      </c>
      <c r="C119" s="34"/>
      <c r="D119" s="34"/>
      <c r="E119" s="34"/>
      <c r="F119" s="34"/>
      <c r="G119" s="34"/>
      <c r="H119" s="34"/>
      <c r="I119" s="58" t="n">
        <f aca="false">SUM(I113:I118)</f>
        <v>0.2404</v>
      </c>
      <c r="J119" s="35" t="n">
        <f aca="false">SUM(J113:J118)</f>
        <v>1265.98</v>
      </c>
    </row>
    <row r="120" customFormat="false" ht="12.8" hidden="false" customHeight="false" outlineLevel="0" collapsed="false">
      <c r="B120" s="59"/>
      <c r="C120" s="60"/>
      <c r="D120" s="60"/>
      <c r="E120" s="60"/>
      <c r="F120" s="60"/>
      <c r="G120" s="60"/>
      <c r="H120" s="60"/>
      <c r="I120" s="60"/>
      <c r="J120" s="60"/>
    </row>
    <row r="121" customFormat="false" ht="12.8" hidden="false" customHeight="false" outlineLevel="0" collapsed="false">
      <c r="B121" s="61" t="s">
        <v>132</v>
      </c>
      <c r="C121" s="62" t="s">
        <v>133</v>
      </c>
      <c r="D121" s="62"/>
      <c r="E121" s="62"/>
      <c r="F121" s="62"/>
      <c r="G121" s="62"/>
      <c r="H121" s="62"/>
      <c r="I121" s="63" t="n">
        <f aca="false">I116+I117+I118</f>
        <v>0.1425</v>
      </c>
      <c r="J121" s="64"/>
    </row>
    <row r="122" customFormat="false" ht="12.8" hidden="false" customHeight="false" outlineLevel="0" collapsed="false">
      <c r="B122" s="61"/>
      <c r="C122" s="62" t="n">
        <v>100</v>
      </c>
      <c r="D122" s="62"/>
      <c r="E122" s="62"/>
      <c r="F122" s="62"/>
      <c r="G122" s="62"/>
      <c r="H122" s="62"/>
      <c r="I122" s="63"/>
      <c r="J122" s="64"/>
    </row>
    <row r="123" customFormat="false" ht="12.8" hidden="false" customHeight="false" outlineLevel="0" collapsed="false">
      <c r="B123" s="65"/>
      <c r="C123" s="62"/>
      <c r="D123" s="62"/>
      <c r="E123" s="62"/>
      <c r="F123" s="62"/>
      <c r="G123" s="62"/>
      <c r="H123" s="62"/>
      <c r="I123" s="63"/>
      <c r="J123" s="64"/>
    </row>
    <row r="124" customFormat="false" ht="12.8" hidden="false" customHeight="false" outlineLevel="0" collapsed="false">
      <c r="B124" s="61" t="s">
        <v>134</v>
      </c>
      <c r="C124" s="62" t="s">
        <v>135</v>
      </c>
      <c r="D124" s="62"/>
      <c r="E124" s="62"/>
      <c r="F124" s="62"/>
      <c r="G124" s="62"/>
      <c r="H124" s="62"/>
      <c r="I124" s="63"/>
      <c r="J124" s="66" t="n">
        <f aca="false">J37+J72+J81+J101+J109+J113+J114</f>
        <v>4925.361</v>
      </c>
    </row>
    <row r="125" customFormat="false" ht="12.8" hidden="false" customHeight="false" outlineLevel="0" collapsed="false">
      <c r="B125" s="61"/>
      <c r="C125" s="62"/>
      <c r="D125" s="62"/>
      <c r="E125" s="62"/>
      <c r="F125" s="62"/>
      <c r="G125" s="62"/>
      <c r="H125" s="62"/>
      <c r="I125" s="63"/>
      <c r="J125" s="64"/>
    </row>
    <row r="126" customFormat="false" ht="12.8" hidden="false" customHeight="false" outlineLevel="0" collapsed="false">
      <c r="B126" s="61" t="s">
        <v>136</v>
      </c>
      <c r="C126" s="62" t="s">
        <v>137</v>
      </c>
      <c r="D126" s="62"/>
      <c r="E126" s="62"/>
      <c r="F126" s="62"/>
      <c r="G126" s="62"/>
      <c r="H126" s="62"/>
      <c r="I126" s="63"/>
      <c r="J126" s="66" t="n">
        <f aca="false">TRUNC(J124/(1-I121),2)</f>
        <v>5743.86</v>
      </c>
    </row>
    <row r="127" customFormat="false" ht="12.8" hidden="false" customHeight="false" outlineLevel="0" collapsed="false">
      <c r="B127" s="61"/>
      <c r="C127" s="62"/>
      <c r="D127" s="62"/>
      <c r="E127" s="62"/>
      <c r="F127" s="62"/>
      <c r="G127" s="62"/>
      <c r="H127" s="62"/>
      <c r="I127" s="63"/>
      <c r="J127" s="64"/>
    </row>
    <row r="128" customFormat="false" ht="12.8" hidden="false" customHeight="false" outlineLevel="0" collapsed="false">
      <c r="B128" s="61"/>
      <c r="C128" s="62" t="s">
        <v>138</v>
      </c>
      <c r="D128" s="62"/>
      <c r="E128" s="62"/>
      <c r="F128" s="62"/>
      <c r="G128" s="62"/>
      <c r="H128" s="62"/>
      <c r="I128" s="63"/>
      <c r="J128" s="64" t="n">
        <f aca="false">J126-J124</f>
        <v>818.499</v>
      </c>
    </row>
    <row r="129" customFormat="false" ht="12.8" hidden="false" customHeight="false" outlineLevel="0" collapsed="false">
      <c r="B129" s="59"/>
      <c r="C129" s="59"/>
      <c r="D129" s="59"/>
      <c r="E129" s="59"/>
      <c r="F129" s="59"/>
      <c r="G129" s="59"/>
      <c r="H129" s="59"/>
      <c r="I129" s="59"/>
      <c r="J129" s="67"/>
    </row>
    <row r="130" customFormat="false" ht="12.8" hidden="false" customHeight="false" outlineLevel="0" collapsed="false">
      <c r="B130" s="26" t="s">
        <v>139</v>
      </c>
      <c r="C130" s="26"/>
      <c r="D130" s="26"/>
      <c r="E130" s="26"/>
      <c r="F130" s="26"/>
      <c r="G130" s="26"/>
      <c r="H130" s="26"/>
      <c r="I130" s="26"/>
      <c r="J130" s="26"/>
    </row>
    <row r="131" customFormat="false" ht="12.8" hidden="false" customHeight="false" outlineLevel="0" collapsed="false">
      <c r="B131" s="38" t="s">
        <v>140</v>
      </c>
      <c r="C131" s="38"/>
      <c r="D131" s="38"/>
      <c r="E131" s="38"/>
      <c r="F131" s="38"/>
      <c r="G131" s="38"/>
      <c r="H131" s="38"/>
      <c r="I131" s="39"/>
      <c r="J131" s="40" t="s">
        <v>37</v>
      </c>
    </row>
    <row r="132" customFormat="false" ht="12.8" hidden="false" customHeight="false" outlineLevel="0" collapsed="false">
      <c r="B132" s="9" t="s">
        <v>9</v>
      </c>
      <c r="C132" s="10" t="s">
        <v>34</v>
      </c>
      <c r="D132" s="10"/>
      <c r="E132" s="10"/>
      <c r="F132" s="10"/>
      <c r="G132" s="10"/>
      <c r="H132" s="10"/>
      <c r="I132" s="10"/>
      <c r="J132" s="33" t="n">
        <f aca="false">J37</f>
        <v>1925.8875</v>
      </c>
    </row>
    <row r="133" customFormat="false" ht="12.8" hidden="false" customHeight="false" outlineLevel="0" collapsed="false">
      <c r="B133" s="12" t="s">
        <v>11</v>
      </c>
      <c r="C133" s="13" t="s">
        <v>47</v>
      </c>
      <c r="D133" s="13"/>
      <c r="E133" s="13"/>
      <c r="F133" s="13"/>
      <c r="G133" s="13"/>
      <c r="H133" s="13"/>
      <c r="I133" s="13"/>
      <c r="J133" s="31" t="n">
        <f aca="false">J72</f>
        <v>1916.05</v>
      </c>
    </row>
    <row r="134" customFormat="false" ht="12.8" hidden="false" customHeight="false" outlineLevel="0" collapsed="false">
      <c r="B134" s="9" t="s">
        <v>14</v>
      </c>
      <c r="C134" s="10" t="s">
        <v>87</v>
      </c>
      <c r="D134" s="10"/>
      <c r="E134" s="10"/>
      <c r="F134" s="10"/>
      <c r="G134" s="10"/>
      <c r="H134" s="10"/>
      <c r="I134" s="10"/>
      <c r="J134" s="33" t="n">
        <f aca="false">J81</f>
        <v>134.35</v>
      </c>
    </row>
    <row r="135" customFormat="false" ht="12.8" hidden="false" customHeight="false" outlineLevel="0" collapsed="false">
      <c r="B135" s="12" t="s">
        <v>17</v>
      </c>
      <c r="C135" s="13" t="s">
        <v>95</v>
      </c>
      <c r="D135" s="13"/>
      <c r="E135" s="13"/>
      <c r="F135" s="13"/>
      <c r="G135" s="13"/>
      <c r="H135" s="13"/>
      <c r="I135" s="13"/>
      <c r="J135" s="31" t="n">
        <f aca="false">J101</f>
        <v>13.57</v>
      </c>
    </row>
    <row r="136" customFormat="false" ht="12.8" hidden="false" customHeight="false" outlineLevel="0" collapsed="false">
      <c r="B136" s="9" t="s">
        <v>42</v>
      </c>
      <c r="C136" s="10" t="s">
        <v>114</v>
      </c>
      <c r="D136" s="10"/>
      <c r="E136" s="10"/>
      <c r="F136" s="10"/>
      <c r="G136" s="10"/>
      <c r="H136" s="10"/>
      <c r="I136" s="10"/>
      <c r="J136" s="33" t="n">
        <f aca="false">J109</f>
        <v>488.0135</v>
      </c>
    </row>
    <row r="137" customFormat="false" ht="12.8" hidden="false" customHeight="false" outlineLevel="0" collapsed="false">
      <c r="B137" s="38"/>
      <c r="C137" s="39" t="s">
        <v>141</v>
      </c>
      <c r="D137" s="39"/>
      <c r="E137" s="39"/>
      <c r="F137" s="39"/>
      <c r="G137" s="39"/>
      <c r="H137" s="39"/>
      <c r="I137" s="39"/>
      <c r="J137" s="68" t="n">
        <f aca="false">SUM(J132:J136)</f>
        <v>4477.871</v>
      </c>
    </row>
    <row r="138" customFormat="false" ht="12.8" hidden="false" customHeight="false" outlineLevel="0" collapsed="false">
      <c r="B138" s="23" t="s">
        <v>44</v>
      </c>
      <c r="C138" s="24" t="s">
        <v>120</v>
      </c>
      <c r="D138" s="24"/>
      <c r="E138" s="24"/>
      <c r="F138" s="24"/>
      <c r="G138" s="24"/>
      <c r="H138" s="24"/>
      <c r="I138" s="24"/>
      <c r="J138" s="69" t="n">
        <f aca="false">J119</f>
        <v>1265.98</v>
      </c>
    </row>
    <row r="139" customFormat="false" ht="12.8" hidden="false" customHeight="false" outlineLevel="0" collapsed="false">
      <c r="B139" s="70" t="s">
        <v>142</v>
      </c>
      <c r="C139" s="70"/>
      <c r="D139" s="70"/>
      <c r="E139" s="70"/>
      <c r="F139" s="70"/>
      <c r="G139" s="70"/>
      <c r="H139" s="70"/>
      <c r="I139" s="70"/>
      <c r="J139" s="71" t="n">
        <f aca="false">TRUNC(J137+J138,2)</f>
        <v>5743.85</v>
      </c>
    </row>
  </sheetData>
  <mergeCells count="144">
    <mergeCell ref="B1:J1"/>
    <mergeCell ref="B2:J2"/>
    <mergeCell ref="B3:J3"/>
    <mergeCell ref="B5:J5"/>
    <mergeCell ref="B6:J6"/>
    <mergeCell ref="B7:J7"/>
    <mergeCell ref="B8:J8"/>
    <mergeCell ref="B9:J9"/>
    <mergeCell ref="B10:J10"/>
    <mergeCell ref="B11:J11"/>
    <mergeCell ref="B12:J12"/>
    <mergeCell ref="C13:H13"/>
    <mergeCell ref="I13:J13"/>
    <mergeCell ref="C14:H14"/>
    <mergeCell ref="I14:J14"/>
    <mergeCell ref="C15:H15"/>
    <mergeCell ref="I15:J15"/>
    <mergeCell ref="C16:H16"/>
    <mergeCell ref="I16:J16"/>
    <mergeCell ref="B18:J18"/>
    <mergeCell ref="B19:C19"/>
    <mergeCell ref="D19:E19"/>
    <mergeCell ref="F19:J19"/>
    <mergeCell ref="B20:C20"/>
    <mergeCell ref="D20:E20"/>
    <mergeCell ref="F20:J20"/>
    <mergeCell ref="B22:J22"/>
    <mergeCell ref="C23:H23"/>
    <mergeCell ref="I23:J23"/>
    <mergeCell ref="C24:H24"/>
    <mergeCell ref="I24:J24"/>
    <mergeCell ref="C25:H25"/>
    <mergeCell ref="I25:J25"/>
    <mergeCell ref="C26:H26"/>
    <mergeCell ref="I26:J26"/>
    <mergeCell ref="C27:H27"/>
    <mergeCell ref="I27:J27"/>
    <mergeCell ref="B28:J28"/>
    <mergeCell ref="B29:J29"/>
    <mergeCell ref="C30:H30"/>
    <mergeCell ref="C31:H31"/>
    <mergeCell ref="C32:H32"/>
    <mergeCell ref="C33:H33"/>
    <mergeCell ref="C34:H34"/>
    <mergeCell ref="C35:H35"/>
    <mergeCell ref="C36:H36"/>
    <mergeCell ref="B37:I37"/>
    <mergeCell ref="B39:J39"/>
    <mergeCell ref="B40:H40"/>
    <mergeCell ref="C41:H41"/>
    <mergeCell ref="C42:H42"/>
    <mergeCell ref="B43:H43"/>
    <mergeCell ref="B44:J44"/>
    <mergeCell ref="B45:H45"/>
    <mergeCell ref="C46:H46"/>
    <mergeCell ref="C47:H47"/>
    <mergeCell ref="C48:H48"/>
    <mergeCell ref="C49:H49"/>
    <mergeCell ref="C50:H50"/>
    <mergeCell ref="C51:H51"/>
    <mergeCell ref="C52:H52"/>
    <mergeCell ref="C53:H53"/>
    <mergeCell ref="B54:H54"/>
    <mergeCell ref="B55:J55"/>
    <mergeCell ref="B56:H56"/>
    <mergeCell ref="C57:H57"/>
    <mergeCell ref="C58:H58"/>
    <mergeCell ref="C59:H59"/>
    <mergeCell ref="C60:H60"/>
    <mergeCell ref="C61:H61"/>
    <mergeCell ref="C62:H62"/>
    <mergeCell ref="C63:H63"/>
    <mergeCell ref="C64:H64"/>
    <mergeCell ref="B65:I65"/>
    <mergeCell ref="B66:J66"/>
    <mergeCell ref="B67:J67"/>
    <mergeCell ref="B68:H68"/>
    <mergeCell ref="C69:I69"/>
    <mergeCell ref="C70:I70"/>
    <mergeCell ref="C71:I71"/>
    <mergeCell ref="B72:I72"/>
    <mergeCell ref="B73:J73"/>
    <mergeCell ref="B74:J74"/>
    <mergeCell ref="C75:H75"/>
    <mergeCell ref="C76:H76"/>
    <mergeCell ref="C77:H77"/>
    <mergeCell ref="C78:H78"/>
    <mergeCell ref="C79:H79"/>
    <mergeCell ref="C80:H80"/>
    <mergeCell ref="B81:H81"/>
    <mergeCell ref="B82:J82"/>
    <mergeCell ref="B83:J83"/>
    <mergeCell ref="B84:H84"/>
    <mergeCell ref="C85:H85"/>
    <mergeCell ref="C86:H86"/>
    <mergeCell ref="C87:H87"/>
    <mergeCell ref="C88:H88"/>
    <mergeCell ref="C89:H89"/>
    <mergeCell ref="C90:H90"/>
    <mergeCell ref="B91:H91"/>
    <mergeCell ref="B92:J92"/>
    <mergeCell ref="B93:H93"/>
    <mergeCell ref="C94:H94"/>
    <mergeCell ref="B95:H95"/>
    <mergeCell ref="B96:J96"/>
    <mergeCell ref="B97:J97"/>
    <mergeCell ref="B98:H98"/>
    <mergeCell ref="C99:I99"/>
    <mergeCell ref="C100:I100"/>
    <mergeCell ref="B101:I101"/>
    <mergeCell ref="B102:J102"/>
    <mergeCell ref="B103:J103"/>
    <mergeCell ref="C104:H104"/>
    <mergeCell ref="C105:H105"/>
    <mergeCell ref="C106:H106"/>
    <mergeCell ref="C107:H107"/>
    <mergeCell ref="C108:H108"/>
    <mergeCell ref="B109:H109"/>
    <mergeCell ref="B110:J110"/>
    <mergeCell ref="B111:J111"/>
    <mergeCell ref="C112:I112"/>
    <mergeCell ref="C113:H113"/>
    <mergeCell ref="C114:H114"/>
    <mergeCell ref="C115:H115"/>
    <mergeCell ref="C116:H116"/>
    <mergeCell ref="C117:H117"/>
    <mergeCell ref="C118:H118"/>
    <mergeCell ref="B119:H119"/>
    <mergeCell ref="C120:J120"/>
    <mergeCell ref="C121:H121"/>
    <mergeCell ref="C122:H122"/>
    <mergeCell ref="C124:H124"/>
    <mergeCell ref="C126:H126"/>
    <mergeCell ref="C128:H128"/>
    <mergeCell ref="B130:J130"/>
    <mergeCell ref="B131:H131"/>
    <mergeCell ref="C132:I132"/>
    <mergeCell ref="C133:I133"/>
    <mergeCell ref="C134:I134"/>
    <mergeCell ref="C135:I135"/>
    <mergeCell ref="C136:I136"/>
    <mergeCell ref="C137:I137"/>
    <mergeCell ref="C138:I138"/>
    <mergeCell ref="B139:I139"/>
  </mergeCells>
  <printOptions headings="false" gridLines="false" gridLinesSet="true" horizontalCentered="false" verticalCentered="false"/>
  <pageMargins left="0.511805555555556" right="0.511805555555556" top="0.7875" bottom="0.7875" header="0.511811023622047" footer="0.511811023622047"/>
  <pageSetup paperSize="9" scale="7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2"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J1048576"/>
  <sheetViews>
    <sheetView showFormulas="false" showGridLines="false" showRowColHeaders="true" showZeros="true" rightToLeft="false" tabSelected="false" showOutlineSymbols="true" defaultGridColor="true" view="pageBreakPreview" topLeftCell="A1" colorId="64" zoomScale="75" zoomScaleNormal="75" zoomScalePageLayoutView="75" workbookViewId="0">
      <selection pane="topLeft" activeCell="B7" activeCellId="0" sqref="B7"/>
    </sheetView>
  </sheetViews>
  <sheetFormatPr defaultColWidth="8.6796875" defaultRowHeight="13.8" zeroHeight="false" outlineLevelRow="0" outlineLevelCol="0"/>
  <cols>
    <col collapsed="false" customWidth="true" hidden="false" outlineLevel="0" max="1" min="1" style="1" width="2.35"/>
    <col collapsed="false" customWidth="true" hidden="false" outlineLevel="0" max="2" min="2" style="1" width="5.88"/>
    <col collapsed="false" customWidth="true" hidden="false" outlineLevel="0" max="3" min="3" style="1" width="30.09"/>
    <col collapsed="false" customWidth="false" hidden="false" outlineLevel="0" max="7" min="4" style="1" width="8.67"/>
    <col collapsed="false" customWidth="true" hidden="false" outlineLevel="0" max="8" min="8" style="1" width="9"/>
    <col collapsed="false" customWidth="true" hidden="false" outlineLevel="0" max="9" min="9" style="2" width="9.36"/>
    <col collapsed="false" customWidth="true" hidden="false" outlineLevel="0" max="10" min="10" style="1" width="26.89"/>
    <col collapsed="false" customWidth="false" hidden="false" outlineLevel="0" max="1023" min="11" style="1" width="8.67"/>
    <col collapsed="false" customWidth="true" hidden="false" outlineLevel="0" max="1024" min="1024" style="0" width="11.52"/>
  </cols>
  <sheetData>
    <row r="1" customFormat="false" ht="11.5" hidden="false" customHeight="true" outlineLevel="0" collapsed="false">
      <c r="B1" s="3" t="s">
        <v>0</v>
      </c>
      <c r="C1" s="3"/>
      <c r="D1" s="3"/>
      <c r="E1" s="3"/>
      <c r="F1" s="3"/>
      <c r="G1" s="3"/>
      <c r="H1" s="3"/>
      <c r="I1" s="3"/>
      <c r="J1" s="3"/>
    </row>
    <row r="2" customFormat="false" ht="11.5" hidden="false" customHeight="true" outlineLevel="0" collapsed="false">
      <c r="B2" s="3" t="s">
        <v>1</v>
      </c>
      <c r="C2" s="3"/>
      <c r="D2" s="3"/>
      <c r="E2" s="3"/>
      <c r="F2" s="3"/>
      <c r="G2" s="3"/>
      <c r="H2" s="3"/>
      <c r="I2" s="3"/>
      <c r="J2" s="3"/>
    </row>
    <row r="3" customFormat="false" ht="11.5" hidden="false" customHeight="true" outlineLevel="0" collapsed="false">
      <c r="B3" s="3" t="s">
        <v>2</v>
      </c>
      <c r="C3" s="3"/>
      <c r="D3" s="3"/>
      <c r="E3" s="3"/>
      <c r="F3" s="3"/>
      <c r="G3" s="3"/>
      <c r="H3" s="3"/>
      <c r="I3" s="3"/>
      <c r="J3" s="3"/>
    </row>
    <row r="4" customFormat="false" ht="11.5" hidden="false" customHeight="true" outlineLevel="0" collapsed="false">
      <c r="B4" s="3"/>
      <c r="C4" s="3"/>
      <c r="D4" s="3"/>
      <c r="E4" s="3"/>
      <c r="F4" s="3"/>
      <c r="G4" s="3"/>
      <c r="H4" s="3"/>
      <c r="I4" s="3"/>
      <c r="J4" s="3"/>
    </row>
    <row r="5" customFormat="false" ht="13.8" hidden="false" customHeight="false" outlineLevel="0" collapsed="false">
      <c r="B5" s="3" t="s">
        <v>3</v>
      </c>
      <c r="C5" s="3"/>
      <c r="D5" s="3"/>
      <c r="E5" s="3"/>
      <c r="F5" s="3"/>
      <c r="G5" s="3"/>
      <c r="H5" s="3"/>
      <c r="I5" s="3"/>
      <c r="J5" s="3"/>
    </row>
    <row r="6" customFormat="false" ht="13.8" hidden="false" customHeight="false" outlineLevel="0" collapsed="false">
      <c r="B6" s="4" t="s">
        <v>4</v>
      </c>
      <c r="C6" s="4"/>
      <c r="D6" s="4"/>
      <c r="E6" s="4"/>
      <c r="F6" s="4"/>
      <c r="G6" s="4"/>
      <c r="H6" s="4"/>
      <c r="I6" s="4"/>
      <c r="J6" s="4"/>
    </row>
    <row r="7" customFormat="false" ht="13.8" hidden="false" customHeight="false" outlineLevel="0" collapsed="false">
      <c r="B7" s="4" t="s">
        <v>5</v>
      </c>
      <c r="C7" s="4"/>
      <c r="D7" s="4"/>
      <c r="E7" s="4"/>
      <c r="F7" s="4"/>
      <c r="G7" s="4"/>
      <c r="H7" s="4"/>
      <c r="I7" s="4"/>
      <c r="J7" s="4"/>
    </row>
    <row r="8" customFormat="false" ht="13.8" hidden="false" customHeight="false" outlineLevel="0" collapsed="false">
      <c r="B8" s="5" t="s">
        <v>6</v>
      </c>
      <c r="C8" s="5"/>
      <c r="D8" s="5"/>
      <c r="E8" s="5"/>
      <c r="F8" s="5"/>
      <c r="G8" s="5"/>
      <c r="H8" s="5"/>
      <c r="I8" s="5"/>
      <c r="J8" s="5"/>
    </row>
    <row r="9" customFormat="false" ht="13.8" hidden="false" customHeight="false" outlineLevel="0" collapsed="false">
      <c r="B9" s="6"/>
      <c r="C9" s="6"/>
      <c r="D9" s="6"/>
      <c r="E9" s="6"/>
      <c r="F9" s="6"/>
      <c r="G9" s="6"/>
      <c r="H9" s="6"/>
      <c r="I9" s="6"/>
      <c r="J9" s="6"/>
    </row>
    <row r="10" customFormat="false" ht="13.8" hidden="false" customHeight="false" outlineLevel="0" collapsed="false">
      <c r="B10" s="7" t="s">
        <v>145</v>
      </c>
      <c r="C10" s="7"/>
      <c r="D10" s="7"/>
      <c r="E10" s="7"/>
      <c r="F10" s="7"/>
      <c r="G10" s="7"/>
      <c r="H10" s="7"/>
      <c r="I10" s="7"/>
      <c r="J10" s="7"/>
    </row>
    <row r="11" customFormat="false" ht="13.8" hidden="false" customHeight="false" outlineLevel="0" collapsed="false">
      <c r="B11" s="6"/>
      <c r="C11" s="6"/>
      <c r="D11" s="6"/>
      <c r="E11" s="6"/>
      <c r="F11" s="6"/>
      <c r="G11" s="6"/>
      <c r="H11" s="6"/>
      <c r="I11" s="6"/>
      <c r="J11" s="6"/>
    </row>
    <row r="12" customFormat="false" ht="13.8" hidden="false" customHeight="true" outlineLevel="0" collapsed="false">
      <c r="B12" s="8" t="s">
        <v>8</v>
      </c>
      <c r="C12" s="8"/>
      <c r="D12" s="8"/>
      <c r="E12" s="8"/>
      <c r="F12" s="8"/>
      <c r="G12" s="8"/>
      <c r="H12" s="8"/>
      <c r="I12" s="8"/>
      <c r="J12" s="8"/>
    </row>
    <row r="13" customFormat="false" ht="13.8" hidden="false" customHeight="false" outlineLevel="0" collapsed="false">
      <c r="B13" s="9" t="s">
        <v>9</v>
      </c>
      <c r="C13" s="10" t="s">
        <v>10</v>
      </c>
      <c r="D13" s="10"/>
      <c r="E13" s="10"/>
      <c r="F13" s="10"/>
      <c r="G13" s="10"/>
      <c r="H13" s="10"/>
      <c r="I13" s="11"/>
      <c r="J13" s="11"/>
    </row>
    <row r="14" customFormat="false" ht="13.8" hidden="false" customHeight="false" outlineLevel="0" collapsed="false">
      <c r="B14" s="12" t="s">
        <v>11</v>
      </c>
      <c r="C14" s="13" t="s">
        <v>12</v>
      </c>
      <c r="D14" s="13"/>
      <c r="E14" s="13"/>
      <c r="F14" s="13"/>
      <c r="G14" s="13"/>
      <c r="H14" s="13"/>
      <c r="I14" s="14" t="s">
        <v>13</v>
      </c>
      <c r="J14" s="14"/>
    </row>
    <row r="15" customFormat="false" ht="14.95" hidden="false" customHeight="true" outlineLevel="0" collapsed="false">
      <c r="B15" s="9" t="s">
        <v>14</v>
      </c>
      <c r="C15" s="10" t="s">
        <v>15</v>
      </c>
      <c r="D15" s="10"/>
      <c r="E15" s="10"/>
      <c r="F15" s="10"/>
      <c r="G15" s="10"/>
      <c r="H15" s="10"/>
      <c r="I15" s="11" t="s">
        <v>16</v>
      </c>
      <c r="J15" s="11"/>
    </row>
    <row r="16" customFormat="false" ht="13.8" hidden="false" customHeight="false" outlineLevel="0" collapsed="false">
      <c r="B16" s="15" t="s">
        <v>17</v>
      </c>
      <c r="C16" s="16" t="s">
        <v>18</v>
      </c>
      <c r="D16" s="16"/>
      <c r="E16" s="16"/>
      <c r="F16" s="16"/>
      <c r="G16" s="16"/>
      <c r="H16" s="16"/>
      <c r="I16" s="17" t="n">
        <v>12</v>
      </c>
      <c r="J16" s="17"/>
    </row>
    <row r="17" customFormat="false" ht="13.8" hidden="false" customHeight="false" outlineLevel="0" collapsed="false">
      <c r="B17" s="6"/>
      <c r="C17" s="10"/>
      <c r="D17" s="10"/>
      <c r="E17" s="10"/>
      <c r="F17" s="10"/>
      <c r="G17" s="10"/>
      <c r="H17" s="10"/>
      <c r="I17" s="6"/>
      <c r="J17" s="6"/>
    </row>
    <row r="18" customFormat="false" ht="13.8" hidden="false" customHeight="true" outlineLevel="0" collapsed="false">
      <c r="B18" s="8" t="s">
        <v>19</v>
      </c>
      <c r="C18" s="8"/>
      <c r="D18" s="8"/>
      <c r="E18" s="8"/>
      <c r="F18" s="8"/>
      <c r="G18" s="8"/>
      <c r="H18" s="8"/>
      <c r="I18" s="8"/>
      <c r="J18" s="8"/>
    </row>
    <row r="19" customFormat="false" ht="27.95" hidden="false" customHeight="true" outlineLevel="0" collapsed="false">
      <c r="B19" s="9" t="s">
        <v>20</v>
      </c>
      <c r="C19" s="9"/>
      <c r="D19" s="18" t="s">
        <v>21</v>
      </c>
      <c r="E19" s="18"/>
      <c r="F19" s="19" t="s">
        <v>22</v>
      </c>
      <c r="G19" s="19"/>
      <c r="H19" s="19"/>
      <c r="I19" s="19"/>
      <c r="J19" s="19"/>
    </row>
    <row r="20" customFormat="false" ht="13.8" hidden="false" customHeight="false" outlineLevel="0" collapsed="false">
      <c r="B20" s="15" t="s">
        <v>23</v>
      </c>
      <c r="C20" s="15"/>
      <c r="D20" s="20" t="s">
        <v>24</v>
      </c>
      <c r="E20" s="20"/>
      <c r="F20" s="17" t="n">
        <v>2</v>
      </c>
      <c r="G20" s="17"/>
      <c r="H20" s="17"/>
      <c r="I20" s="17"/>
      <c r="J20" s="17"/>
    </row>
    <row r="21" customFormat="false" ht="13.8" hidden="false" customHeight="false" outlineLevel="0" collapsed="false">
      <c r="B21" s="6"/>
      <c r="C21" s="10"/>
      <c r="D21" s="10"/>
      <c r="E21" s="10"/>
      <c r="F21" s="10"/>
      <c r="G21" s="10"/>
      <c r="H21" s="10"/>
      <c r="I21" s="6"/>
      <c r="J21" s="6"/>
    </row>
    <row r="22" customFormat="false" ht="13.8" hidden="false" customHeight="true" outlineLevel="0" collapsed="false">
      <c r="B22" s="8" t="s">
        <v>25</v>
      </c>
      <c r="C22" s="8"/>
      <c r="D22" s="8"/>
      <c r="E22" s="8"/>
      <c r="F22" s="8"/>
      <c r="G22" s="8"/>
      <c r="H22" s="8"/>
      <c r="I22" s="8"/>
      <c r="J22" s="8"/>
    </row>
    <row r="23" customFormat="false" ht="14.95" hidden="false" customHeight="true" outlineLevel="0" collapsed="false">
      <c r="B23" s="9" t="n">
        <v>1</v>
      </c>
      <c r="C23" s="10" t="s">
        <v>26</v>
      </c>
      <c r="D23" s="10"/>
      <c r="E23" s="10"/>
      <c r="F23" s="10"/>
      <c r="G23" s="10"/>
      <c r="H23" s="10"/>
      <c r="I23" s="21" t="s">
        <v>27</v>
      </c>
      <c r="J23" s="21"/>
    </row>
    <row r="24" customFormat="false" ht="13.8" hidden="false" customHeight="false" outlineLevel="0" collapsed="false">
      <c r="B24" s="12" t="n">
        <v>2</v>
      </c>
      <c r="C24" s="13" t="s">
        <v>28</v>
      </c>
      <c r="D24" s="13"/>
      <c r="E24" s="13"/>
      <c r="F24" s="13"/>
      <c r="G24" s="13"/>
      <c r="H24" s="13"/>
      <c r="I24" s="14" t="s">
        <v>146</v>
      </c>
      <c r="J24" s="14"/>
    </row>
    <row r="25" customFormat="false" ht="13.8" hidden="false" customHeight="false" outlineLevel="0" collapsed="false">
      <c r="B25" s="9" t="n">
        <v>3</v>
      </c>
      <c r="C25" s="10" t="s">
        <v>30</v>
      </c>
      <c r="D25" s="10"/>
      <c r="E25" s="10"/>
      <c r="F25" s="10"/>
      <c r="G25" s="10"/>
      <c r="H25" s="10"/>
      <c r="I25" s="22" t="n">
        <v>1431</v>
      </c>
      <c r="J25" s="22"/>
    </row>
    <row r="26" customFormat="false" ht="13.8" hidden="false" customHeight="false" outlineLevel="0" collapsed="false">
      <c r="B26" s="12" t="n">
        <v>4</v>
      </c>
      <c r="C26" s="13" t="s">
        <v>31</v>
      </c>
      <c r="D26" s="13"/>
      <c r="E26" s="13"/>
      <c r="F26" s="13"/>
      <c r="G26" s="13"/>
      <c r="H26" s="13"/>
      <c r="I26" s="14" t="s">
        <v>147</v>
      </c>
      <c r="J26" s="14"/>
    </row>
    <row r="27" customFormat="false" ht="13.8" hidden="false" customHeight="false" outlineLevel="0" collapsed="false">
      <c r="B27" s="23" t="n">
        <v>5</v>
      </c>
      <c r="C27" s="24" t="s">
        <v>33</v>
      </c>
      <c r="D27" s="24"/>
      <c r="E27" s="24"/>
      <c r="F27" s="24"/>
      <c r="G27" s="24"/>
      <c r="H27" s="24"/>
      <c r="I27" s="25" t="n">
        <v>45292</v>
      </c>
      <c r="J27" s="25"/>
    </row>
    <row r="28" customFormat="false" ht="13.8" hidden="false" customHeight="false" outlineLevel="0" collapsed="false">
      <c r="B28" s="6"/>
      <c r="C28" s="6"/>
      <c r="D28" s="6"/>
      <c r="E28" s="6"/>
      <c r="F28" s="6"/>
      <c r="G28" s="6"/>
      <c r="H28" s="6"/>
      <c r="I28" s="6"/>
      <c r="J28" s="6"/>
    </row>
    <row r="29" customFormat="false" ht="13.8" hidden="false" customHeight="false" outlineLevel="0" collapsed="false">
      <c r="B29" s="26" t="s">
        <v>34</v>
      </c>
      <c r="C29" s="26"/>
      <c r="D29" s="26"/>
      <c r="E29" s="26"/>
      <c r="F29" s="26"/>
      <c r="G29" s="26"/>
      <c r="H29" s="26"/>
      <c r="I29" s="26"/>
      <c r="J29" s="26"/>
    </row>
    <row r="30" customFormat="false" ht="13.8" hidden="false" customHeight="false" outlineLevel="0" collapsed="false">
      <c r="B30" s="27" t="n">
        <v>1</v>
      </c>
      <c r="C30" s="3" t="s">
        <v>35</v>
      </c>
      <c r="D30" s="3"/>
      <c r="E30" s="3"/>
      <c r="F30" s="3"/>
      <c r="G30" s="3"/>
      <c r="H30" s="3"/>
      <c r="I30" s="3" t="s">
        <v>36</v>
      </c>
      <c r="J30" s="28" t="s">
        <v>37</v>
      </c>
    </row>
    <row r="31" customFormat="false" ht="13.8" hidden="false" customHeight="false" outlineLevel="0" collapsed="false">
      <c r="B31" s="29" t="s">
        <v>9</v>
      </c>
      <c r="C31" s="13" t="s">
        <v>38</v>
      </c>
      <c r="D31" s="13"/>
      <c r="E31" s="13"/>
      <c r="F31" s="13"/>
      <c r="G31" s="13"/>
      <c r="H31" s="13"/>
      <c r="I31" s="30"/>
      <c r="J31" s="31" t="n">
        <v>1431</v>
      </c>
    </row>
    <row r="32" customFormat="false" ht="13.8" hidden="false" customHeight="false" outlineLevel="0" collapsed="false">
      <c r="B32" s="27" t="s">
        <v>11</v>
      </c>
      <c r="C32" s="10" t="s">
        <v>39</v>
      </c>
      <c r="D32" s="10"/>
      <c r="E32" s="10"/>
      <c r="F32" s="10"/>
      <c r="G32" s="10"/>
      <c r="H32" s="10"/>
      <c r="I32" s="32"/>
      <c r="J32" s="33" t="n">
        <v>0</v>
      </c>
    </row>
    <row r="33" customFormat="false" ht="13.8" hidden="false" customHeight="false" outlineLevel="0" collapsed="false">
      <c r="B33" s="29" t="s">
        <v>14</v>
      </c>
      <c r="C33" s="13" t="s">
        <v>40</v>
      </c>
      <c r="D33" s="13"/>
      <c r="E33" s="13"/>
      <c r="F33" s="13"/>
      <c r="G33" s="13"/>
      <c r="H33" s="13"/>
      <c r="I33" s="30" t="n">
        <v>0.2</v>
      </c>
      <c r="J33" s="31" t="n">
        <f aca="false">I33*J31</f>
        <v>286.2</v>
      </c>
    </row>
    <row r="34" customFormat="false" ht="13.8" hidden="false" customHeight="false" outlineLevel="0" collapsed="false">
      <c r="B34" s="27" t="s">
        <v>17</v>
      </c>
      <c r="C34" s="10" t="s">
        <v>41</v>
      </c>
      <c r="D34" s="10"/>
      <c r="E34" s="10"/>
      <c r="F34" s="10"/>
      <c r="G34" s="10"/>
      <c r="H34" s="10"/>
      <c r="I34" s="32"/>
      <c r="J34" s="33" t="n">
        <v>0</v>
      </c>
    </row>
    <row r="35" customFormat="false" ht="13.8" hidden="false" customHeight="false" outlineLevel="0" collapsed="false">
      <c r="B35" s="29" t="s">
        <v>42</v>
      </c>
      <c r="C35" s="13" t="s">
        <v>43</v>
      </c>
      <c r="D35" s="13"/>
      <c r="E35" s="13"/>
      <c r="F35" s="13"/>
      <c r="G35" s="13"/>
      <c r="H35" s="13"/>
      <c r="I35" s="30"/>
      <c r="J35" s="31" t="n">
        <v>0</v>
      </c>
    </row>
    <row r="36" customFormat="false" ht="13.8" hidden="false" customHeight="false" outlineLevel="0" collapsed="false">
      <c r="B36" s="27" t="s">
        <v>44</v>
      </c>
      <c r="C36" s="10" t="s">
        <v>148</v>
      </c>
      <c r="D36" s="10"/>
      <c r="E36" s="10"/>
      <c r="F36" s="10"/>
      <c r="G36" s="10"/>
      <c r="H36" s="10"/>
      <c r="I36" s="32" t="s">
        <v>66</v>
      </c>
      <c r="J36" s="33" t="n">
        <v>183.27</v>
      </c>
    </row>
    <row r="37" customFormat="false" ht="13.8" hidden="false" customHeight="false" outlineLevel="0" collapsed="false">
      <c r="B37" s="34" t="s">
        <v>46</v>
      </c>
      <c r="C37" s="34"/>
      <c r="D37" s="34"/>
      <c r="E37" s="34"/>
      <c r="F37" s="34"/>
      <c r="G37" s="34"/>
      <c r="H37" s="34"/>
      <c r="I37" s="34"/>
      <c r="J37" s="35" t="n">
        <f aca="false">SUM(J31:J36)</f>
        <v>1900.47</v>
      </c>
    </row>
    <row r="38" customFormat="false" ht="13.8" hidden="false" customHeight="false" outlineLevel="0" collapsed="false">
      <c r="B38" s="36"/>
      <c r="C38" s="36"/>
      <c r="D38" s="36"/>
      <c r="E38" s="36"/>
      <c r="F38" s="36"/>
      <c r="G38" s="36"/>
      <c r="H38" s="36"/>
      <c r="I38" s="36"/>
      <c r="J38" s="37"/>
    </row>
    <row r="39" customFormat="false" ht="13.8" hidden="false" customHeight="false" outlineLevel="0" collapsed="false">
      <c r="B39" s="26" t="s">
        <v>47</v>
      </c>
      <c r="C39" s="26"/>
      <c r="D39" s="26"/>
      <c r="E39" s="26"/>
      <c r="F39" s="26"/>
      <c r="G39" s="26"/>
      <c r="H39" s="26"/>
      <c r="I39" s="26"/>
      <c r="J39" s="26"/>
    </row>
    <row r="40" customFormat="false" ht="13.8" hidden="false" customHeight="false" outlineLevel="0" collapsed="false">
      <c r="B40" s="38" t="s">
        <v>48</v>
      </c>
      <c r="C40" s="38"/>
      <c r="D40" s="38"/>
      <c r="E40" s="38"/>
      <c r="F40" s="38"/>
      <c r="G40" s="38"/>
      <c r="H40" s="38"/>
      <c r="I40" s="39" t="s">
        <v>36</v>
      </c>
      <c r="J40" s="40" t="s">
        <v>37</v>
      </c>
    </row>
    <row r="41" customFormat="false" ht="13.8" hidden="false" customHeight="false" outlineLevel="0" collapsed="false">
      <c r="B41" s="27" t="s">
        <v>9</v>
      </c>
      <c r="C41" s="10" t="s">
        <v>49</v>
      </c>
      <c r="D41" s="10"/>
      <c r="E41" s="10"/>
      <c r="F41" s="10"/>
      <c r="G41" s="10"/>
      <c r="H41" s="10"/>
      <c r="I41" s="32" t="n">
        <f aca="false">1/12</f>
        <v>0.0833333333333333</v>
      </c>
      <c r="J41" s="33" t="n">
        <f aca="false">TRUNC($J$37*I41,2)</f>
        <v>158.37</v>
      </c>
    </row>
    <row r="42" customFormat="false" ht="13.8" hidden="false" customHeight="false" outlineLevel="0" collapsed="false">
      <c r="B42" s="29" t="s">
        <v>11</v>
      </c>
      <c r="C42" s="13" t="s">
        <v>50</v>
      </c>
      <c r="D42" s="13"/>
      <c r="E42" s="13"/>
      <c r="F42" s="13"/>
      <c r="G42" s="13"/>
      <c r="H42" s="13"/>
      <c r="I42" s="30" t="n">
        <v>0.121</v>
      </c>
      <c r="J42" s="31" t="n">
        <f aca="false">TRUNC($J$37*I42,2)</f>
        <v>229.95</v>
      </c>
    </row>
    <row r="43" customFormat="false" ht="13.8" hidden="false" customHeight="false" outlineLevel="0" collapsed="false">
      <c r="B43" s="34" t="s">
        <v>51</v>
      </c>
      <c r="C43" s="34"/>
      <c r="D43" s="34"/>
      <c r="E43" s="34"/>
      <c r="F43" s="34"/>
      <c r="G43" s="34"/>
      <c r="H43" s="34"/>
      <c r="I43" s="41" t="n">
        <f aca="false">SUM(I41:I42)</f>
        <v>0.204333333333333</v>
      </c>
      <c r="J43" s="35" t="n">
        <f aca="false">SUM(J41:J42)</f>
        <v>388.32</v>
      </c>
    </row>
    <row r="44" customFormat="false" ht="13.8" hidden="false" customHeight="false" outlineLevel="0" collapsed="false">
      <c r="B44" s="42"/>
      <c r="C44" s="42"/>
      <c r="D44" s="42"/>
      <c r="E44" s="42"/>
      <c r="F44" s="42"/>
      <c r="G44" s="42"/>
      <c r="H44" s="42"/>
      <c r="I44" s="42"/>
      <c r="J44" s="42"/>
    </row>
    <row r="45" customFormat="false" ht="13.8" hidden="false" customHeight="false" outlineLevel="0" collapsed="false">
      <c r="B45" s="43" t="s">
        <v>52</v>
      </c>
      <c r="C45" s="43"/>
      <c r="D45" s="43"/>
      <c r="E45" s="43"/>
      <c r="F45" s="43"/>
      <c r="G45" s="43"/>
      <c r="H45" s="43"/>
      <c r="I45" s="44" t="s">
        <v>36</v>
      </c>
      <c r="J45" s="45" t="s">
        <v>37</v>
      </c>
    </row>
    <row r="46" customFormat="false" ht="13.8" hidden="false" customHeight="false" outlineLevel="0" collapsed="false">
      <c r="B46" s="27" t="s">
        <v>9</v>
      </c>
      <c r="C46" s="10" t="s">
        <v>53</v>
      </c>
      <c r="D46" s="10"/>
      <c r="E46" s="10"/>
      <c r="F46" s="10"/>
      <c r="G46" s="10"/>
      <c r="H46" s="10"/>
      <c r="I46" s="32" t="n">
        <v>0.2</v>
      </c>
      <c r="J46" s="33" t="n">
        <f aca="false">TRUNC(($J$37+$J$43)*$I$46,2)</f>
        <v>457.75</v>
      </c>
    </row>
    <row r="47" customFormat="false" ht="13.8" hidden="false" customHeight="false" outlineLevel="0" collapsed="false">
      <c r="B47" s="29" t="s">
        <v>11</v>
      </c>
      <c r="C47" s="13" t="s">
        <v>54</v>
      </c>
      <c r="D47" s="13"/>
      <c r="E47" s="13"/>
      <c r="F47" s="13"/>
      <c r="G47" s="13"/>
      <c r="H47" s="13"/>
      <c r="I47" s="30" t="n">
        <v>0.025</v>
      </c>
      <c r="J47" s="31" t="n">
        <f aca="false">TRUNC(($J$37+$J$43)*$I$47,2)</f>
        <v>57.21</v>
      </c>
    </row>
    <row r="48" customFormat="false" ht="13.8" hidden="false" customHeight="false" outlineLevel="0" collapsed="false">
      <c r="B48" s="27" t="s">
        <v>14</v>
      </c>
      <c r="C48" s="10" t="s">
        <v>55</v>
      </c>
      <c r="D48" s="10"/>
      <c r="E48" s="10"/>
      <c r="F48" s="10"/>
      <c r="G48" s="10"/>
      <c r="H48" s="10"/>
      <c r="I48" s="32" t="n">
        <v>0.03</v>
      </c>
      <c r="J48" s="33" t="n">
        <f aca="false">TRUNC(($J$37+$J$43)*$I$48,2)</f>
        <v>68.66</v>
      </c>
    </row>
    <row r="49" customFormat="false" ht="13.8" hidden="false" customHeight="false" outlineLevel="0" collapsed="false">
      <c r="B49" s="29" t="s">
        <v>17</v>
      </c>
      <c r="C49" s="13" t="s">
        <v>56</v>
      </c>
      <c r="D49" s="13"/>
      <c r="E49" s="13"/>
      <c r="F49" s="13"/>
      <c r="G49" s="13"/>
      <c r="H49" s="13"/>
      <c r="I49" s="30" t="n">
        <v>0.015</v>
      </c>
      <c r="J49" s="31" t="n">
        <f aca="false">TRUNC(($J$37+$J$43)*$I$49,2)</f>
        <v>34.33</v>
      </c>
    </row>
    <row r="50" customFormat="false" ht="13.8" hidden="false" customHeight="false" outlineLevel="0" collapsed="false">
      <c r="B50" s="27" t="s">
        <v>42</v>
      </c>
      <c r="C50" s="10" t="s">
        <v>57</v>
      </c>
      <c r="D50" s="10"/>
      <c r="E50" s="10"/>
      <c r="F50" s="10"/>
      <c r="G50" s="10"/>
      <c r="H50" s="10"/>
      <c r="I50" s="32" t="n">
        <v>0.01</v>
      </c>
      <c r="J50" s="33" t="n">
        <f aca="false">TRUNC(($J$37+$J$43)*$I$50,2)</f>
        <v>22.88</v>
      </c>
    </row>
    <row r="51" customFormat="false" ht="13.8" hidden="false" customHeight="false" outlineLevel="0" collapsed="false">
      <c r="B51" s="29" t="s">
        <v>44</v>
      </c>
      <c r="C51" s="13" t="s">
        <v>58</v>
      </c>
      <c r="D51" s="13"/>
      <c r="E51" s="13"/>
      <c r="F51" s="13"/>
      <c r="G51" s="13"/>
      <c r="H51" s="13"/>
      <c r="I51" s="30" t="n">
        <v>0.006</v>
      </c>
      <c r="J51" s="31" t="n">
        <f aca="false">TRUNC(($J$37+$J$43)*$I$51,2)</f>
        <v>13.73</v>
      </c>
    </row>
    <row r="52" customFormat="false" ht="13.8" hidden="false" customHeight="false" outlineLevel="0" collapsed="false">
      <c r="B52" s="27" t="s">
        <v>59</v>
      </c>
      <c r="C52" s="10" t="s">
        <v>60</v>
      </c>
      <c r="D52" s="10"/>
      <c r="E52" s="10"/>
      <c r="F52" s="10"/>
      <c r="G52" s="10"/>
      <c r="H52" s="10"/>
      <c r="I52" s="32" t="n">
        <v>0.002</v>
      </c>
      <c r="J52" s="33" t="n">
        <f aca="false">TRUNC(($J$37+$J$43)*$I$52,2)</f>
        <v>4.57</v>
      </c>
    </row>
    <row r="53" customFormat="false" ht="13.8" hidden="false" customHeight="false" outlineLevel="0" collapsed="false">
      <c r="B53" s="29" t="s">
        <v>61</v>
      </c>
      <c r="C53" s="13" t="s">
        <v>62</v>
      </c>
      <c r="D53" s="13"/>
      <c r="E53" s="13"/>
      <c r="F53" s="13"/>
      <c r="G53" s="13"/>
      <c r="H53" s="13"/>
      <c r="I53" s="30" t="n">
        <v>0.08</v>
      </c>
      <c r="J53" s="31" t="n">
        <f aca="false">TRUNC(($J$37+$J$43)*$I$53,2)</f>
        <v>183.1</v>
      </c>
    </row>
    <row r="54" customFormat="false" ht="13.8" hidden="false" customHeight="false" outlineLevel="0" collapsed="false">
      <c r="B54" s="34" t="s">
        <v>63</v>
      </c>
      <c r="C54" s="34"/>
      <c r="D54" s="34"/>
      <c r="E54" s="34"/>
      <c r="F54" s="34"/>
      <c r="G54" s="34"/>
      <c r="H54" s="34"/>
      <c r="I54" s="41" t="n">
        <f aca="false">SUM(I46:I53)</f>
        <v>0.368</v>
      </c>
      <c r="J54" s="35" t="n">
        <f aca="false">SUM(J46:J53)</f>
        <v>842.23</v>
      </c>
    </row>
    <row r="55" customFormat="false" ht="13.8" hidden="false" customHeight="false" outlineLevel="0" collapsed="false">
      <c r="B55" s="42"/>
      <c r="C55" s="42"/>
      <c r="D55" s="42"/>
      <c r="E55" s="42"/>
      <c r="F55" s="42"/>
      <c r="G55" s="42"/>
      <c r="H55" s="42"/>
      <c r="I55" s="42"/>
      <c r="J55" s="42"/>
    </row>
    <row r="56" customFormat="false" ht="13.8" hidden="false" customHeight="false" outlineLevel="0" collapsed="false">
      <c r="B56" s="43" t="s">
        <v>64</v>
      </c>
      <c r="C56" s="43"/>
      <c r="D56" s="43"/>
      <c r="E56" s="43"/>
      <c r="F56" s="43"/>
      <c r="G56" s="43"/>
      <c r="H56" s="43"/>
      <c r="I56" s="46"/>
      <c r="J56" s="45" t="s">
        <v>37</v>
      </c>
    </row>
    <row r="57" customFormat="false" ht="13.8" hidden="false" customHeight="false" outlineLevel="0" collapsed="false">
      <c r="B57" s="27" t="s">
        <v>9</v>
      </c>
      <c r="C57" s="47" t="s">
        <v>65</v>
      </c>
      <c r="D57" s="47"/>
      <c r="E57" s="47"/>
      <c r="F57" s="47"/>
      <c r="G57" s="47"/>
      <c r="H57" s="47"/>
      <c r="I57" s="6" t="s">
        <v>66</v>
      </c>
      <c r="J57" s="48" t="n">
        <f aca="false">TRUNC((6.2*2*15)-(0.06*J31),2)</f>
        <v>100.14</v>
      </c>
    </row>
    <row r="58" customFormat="false" ht="13.8" hidden="false" customHeight="false" outlineLevel="0" collapsed="false">
      <c r="B58" s="29" t="s">
        <v>11</v>
      </c>
      <c r="C58" s="49" t="s">
        <v>67</v>
      </c>
      <c r="D58" s="49"/>
      <c r="E58" s="49"/>
      <c r="F58" s="49"/>
      <c r="G58" s="49"/>
      <c r="H58" s="49"/>
      <c r="I58" s="50" t="s">
        <v>66</v>
      </c>
      <c r="J58" s="51" t="n">
        <v>330</v>
      </c>
    </row>
    <row r="59" customFormat="false" ht="13.8" hidden="false" customHeight="false" outlineLevel="0" collapsed="false">
      <c r="B59" s="27" t="s">
        <v>14</v>
      </c>
      <c r="C59" s="47" t="s">
        <v>68</v>
      </c>
      <c r="D59" s="47"/>
      <c r="E59" s="47"/>
      <c r="F59" s="47"/>
      <c r="G59" s="47"/>
      <c r="H59" s="47"/>
      <c r="I59" s="6" t="s">
        <v>66</v>
      </c>
      <c r="J59" s="48" t="n">
        <v>12.9</v>
      </c>
    </row>
    <row r="60" customFormat="false" ht="13.8" hidden="false" customHeight="false" outlineLevel="0" collapsed="false">
      <c r="B60" s="29" t="s">
        <v>17</v>
      </c>
      <c r="C60" s="49" t="s">
        <v>69</v>
      </c>
      <c r="D60" s="49"/>
      <c r="E60" s="49"/>
      <c r="F60" s="49"/>
      <c r="G60" s="49"/>
      <c r="H60" s="49"/>
      <c r="I60" s="50" t="s">
        <v>66</v>
      </c>
      <c r="J60" s="51" t="n">
        <v>0</v>
      </c>
    </row>
    <row r="61" customFormat="false" ht="13.8" hidden="false" customHeight="false" outlineLevel="0" collapsed="false">
      <c r="B61" s="27" t="s">
        <v>42</v>
      </c>
      <c r="C61" s="47" t="s">
        <v>70</v>
      </c>
      <c r="D61" s="47"/>
      <c r="E61" s="47"/>
      <c r="F61" s="47"/>
      <c r="G61" s="47"/>
      <c r="H61" s="47"/>
      <c r="I61" s="6" t="s">
        <v>66</v>
      </c>
      <c r="J61" s="48" t="n">
        <v>0</v>
      </c>
    </row>
    <row r="62" customFormat="false" ht="13.8" hidden="false" customHeight="false" outlineLevel="0" collapsed="false">
      <c r="B62" s="29" t="s">
        <v>71</v>
      </c>
      <c r="C62" s="49" t="s">
        <v>72</v>
      </c>
      <c r="D62" s="49"/>
      <c r="E62" s="49"/>
      <c r="F62" s="49"/>
      <c r="G62" s="49"/>
      <c r="H62" s="49"/>
      <c r="I62" s="50" t="s">
        <v>66</v>
      </c>
      <c r="J62" s="51" t="n">
        <v>112</v>
      </c>
    </row>
    <row r="63" customFormat="false" ht="13.8" hidden="false" customHeight="false" outlineLevel="0" collapsed="false">
      <c r="B63" s="27" t="s">
        <v>73</v>
      </c>
      <c r="C63" s="47" t="s">
        <v>74</v>
      </c>
      <c r="D63" s="47"/>
      <c r="E63" s="47"/>
      <c r="F63" s="47"/>
      <c r="G63" s="47"/>
      <c r="H63" s="47"/>
      <c r="I63" s="6"/>
      <c r="J63" s="48" t="n">
        <v>110</v>
      </c>
    </row>
    <row r="64" customFormat="false" ht="13.8" hidden="false" customHeight="false" outlineLevel="0" collapsed="false">
      <c r="B64" s="29" t="s">
        <v>75</v>
      </c>
      <c r="C64" s="49" t="s">
        <v>76</v>
      </c>
      <c r="D64" s="49"/>
      <c r="E64" s="49"/>
      <c r="F64" s="49"/>
      <c r="G64" s="49"/>
      <c r="H64" s="49"/>
      <c r="I64" s="50"/>
      <c r="J64" s="51" t="n">
        <v>4</v>
      </c>
    </row>
    <row r="65" customFormat="false" ht="13.8" hidden="false" customHeight="false" outlineLevel="0" collapsed="false">
      <c r="B65" s="34" t="s">
        <v>77</v>
      </c>
      <c r="C65" s="34"/>
      <c r="D65" s="34"/>
      <c r="E65" s="34"/>
      <c r="F65" s="34"/>
      <c r="G65" s="34"/>
      <c r="H65" s="34"/>
      <c r="I65" s="34"/>
      <c r="J65" s="35" t="n">
        <f aca="false">SUM(J57:J64)</f>
        <v>669.04</v>
      </c>
    </row>
    <row r="66" customFormat="false" ht="13.8" hidden="false" customHeight="false" outlineLevel="0" collapsed="false">
      <c r="B66" s="42"/>
      <c r="C66" s="42"/>
      <c r="D66" s="42"/>
      <c r="E66" s="42"/>
      <c r="F66" s="42"/>
      <c r="G66" s="42"/>
      <c r="H66" s="42"/>
      <c r="I66" s="42"/>
      <c r="J66" s="42"/>
    </row>
    <row r="67" customFormat="false" ht="13.8" hidden="false" customHeight="false" outlineLevel="0" collapsed="false">
      <c r="B67" s="26" t="s">
        <v>78</v>
      </c>
      <c r="C67" s="26"/>
      <c r="D67" s="26"/>
      <c r="E67" s="26"/>
      <c r="F67" s="26"/>
      <c r="G67" s="26"/>
      <c r="H67" s="26"/>
      <c r="I67" s="26"/>
      <c r="J67" s="26"/>
    </row>
    <row r="68" customFormat="false" ht="13.8" hidden="false" customHeight="false" outlineLevel="0" collapsed="false">
      <c r="B68" s="38" t="s">
        <v>79</v>
      </c>
      <c r="C68" s="38"/>
      <c r="D68" s="38"/>
      <c r="E68" s="38"/>
      <c r="F68" s="38"/>
      <c r="G68" s="38"/>
      <c r="H68" s="38"/>
      <c r="I68" s="39"/>
      <c r="J68" s="40" t="s">
        <v>37</v>
      </c>
    </row>
    <row r="69" customFormat="false" ht="13.8" hidden="false" customHeight="false" outlineLevel="0" collapsed="false">
      <c r="B69" s="27" t="s">
        <v>80</v>
      </c>
      <c r="C69" s="10" t="s">
        <v>81</v>
      </c>
      <c r="D69" s="10"/>
      <c r="E69" s="10"/>
      <c r="F69" s="10"/>
      <c r="G69" s="10"/>
      <c r="H69" s="10"/>
      <c r="I69" s="10"/>
      <c r="J69" s="33" t="n">
        <f aca="false">J43</f>
        <v>388.32</v>
      </c>
    </row>
    <row r="70" customFormat="false" ht="13.8" hidden="false" customHeight="false" outlineLevel="0" collapsed="false">
      <c r="B70" s="29" t="s">
        <v>82</v>
      </c>
      <c r="C70" s="13" t="s">
        <v>83</v>
      </c>
      <c r="D70" s="13"/>
      <c r="E70" s="13"/>
      <c r="F70" s="13"/>
      <c r="G70" s="13"/>
      <c r="H70" s="13"/>
      <c r="I70" s="13"/>
      <c r="J70" s="31" t="n">
        <f aca="false">J54</f>
        <v>842.23</v>
      </c>
    </row>
    <row r="71" customFormat="false" ht="13.8" hidden="false" customHeight="false" outlineLevel="0" collapsed="false">
      <c r="B71" s="27" t="s">
        <v>84</v>
      </c>
      <c r="C71" s="10" t="s">
        <v>85</v>
      </c>
      <c r="D71" s="10"/>
      <c r="E71" s="10"/>
      <c r="F71" s="10"/>
      <c r="G71" s="10"/>
      <c r="H71" s="10"/>
      <c r="I71" s="10"/>
      <c r="J71" s="33" t="n">
        <f aca="false">J65</f>
        <v>669.04</v>
      </c>
    </row>
    <row r="72" customFormat="false" ht="13.8" hidden="false" customHeight="false" outlineLevel="0" collapsed="false">
      <c r="B72" s="34" t="s">
        <v>86</v>
      </c>
      <c r="C72" s="34"/>
      <c r="D72" s="34"/>
      <c r="E72" s="34"/>
      <c r="F72" s="34"/>
      <c r="G72" s="34"/>
      <c r="H72" s="34"/>
      <c r="I72" s="34"/>
      <c r="J72" s="35" t="n">
        <f aca="false">SUM(J69:J71)</f>
        <v>1899.59</v>
      </c>
    </row>
    <row r="73" customFormat="false" ht="13.8" hidden="false" customHeight="false" outlineLevel="0" collapsed="false">
      <c r="B73" s="36"/>
      <c r="C73" s="36"/>
      <c r="D73" s="36"/>
      <c r="E73" s="36"/>
      <c r="F73" s="36"/>
      <c r="G73" s="36"/>
      <c r="H73" s="36"/>
      <c r="I73" s="36"/>
      <c r="J73" s="36"/>
    </row>
    <row r="74" customFormat="false" ht="13.8" hidden="false" customHeight="false" outlineLevel="0" collapsed="false">
      <c r="B74" s="26" t="s">
        <v>87</v>
      </c>
      <c r="C74" s="26"/>
      <c r="D74" s="26"/>
      <c r="E74" s="26"/>
      <c r="F74" s="26"/>
      <c r="G74" s="26"/>
      <c r="H74" s="26"/>
      <c r="I74" s="26"/>
      <c r="J74" s="26"/>
    </row>
    <row r="75" customFormat="false" ht="13.8" hidden="false" customHeight="false" outlineLevel="0" collapsed="false">
      <c r="B75" s="27" t="n">
        <v>3</v>
      </c>
      <c r="C75" s="3" t="s">
        <v>88</v>
      </c>
      <c r="D75" s="3"/>
      <c r="E75" s="3"/>
      <c r="F75" s="3"/>
      <c r="G75" s="3"/>
      <c r="H75" s="3"/>
      <c r="I75" s="3" t="s">
        <v>36</v>
      </c>
      <c r="J75" s="52" t="s">
        <v>37</v>
      </c>
    </row>
    <row r="76" customFormat="false" ht="13.8" hidden="false" customHeight="false" outlineLevel="0" collapsed="false">
      <c r="B76" s="27" t="s">
        <v>9</v>
      </c>
      <c r="C76" s="10" t="s">
        <v>89</v>
      </c>
      <c r="D76" s="10"/>
      <c r="E76" s="10"/>
      <c r="F76" s="10"/>
      <c r="G76" s="10"/>
      <c r="H76" s="10"/>
      <c r="I76" s="32" t="n">
        <f aca="false">(1/12)*0.05</f>
        <v>0.00416666666666667</v>
      </c>
      <c r="J76" s="33" t="n">
        <f aca="false">TRUNC(I76*$J$37,2)</f>
        <v>7.91</v>
      </c>
    </row>
    <row r="77" customFormat="false" ht="13.8" hidden="false" customHeight="false" outlineLevel="0" collapsed="false">
      <c r="B77" s="29" t="s">
        <v>11</v>
      </c>
      <c r="C77" s="13" t="s">
        <v>90</v>
      </c>
      <c r="D77" s="13"/>
      <c r="E77" s="13"/>
      <c r="F77" s="13"/>
      <c r="G77" s="13"/>
      <c r="H77" s="13"/>
      <c r="I77" s="30" t="n">
        <f aca="false">I53*I76</f>
        <v>0.000333333333333333</v>
      </c>
      <c r="J77" s="31" t="n">
        <f aca="false">TRUNC(I77*$J$37,2)</f>
        <v>0.63</v>
      </c>
    </row>
    <row r="78" customFormat="false" ht="13.8" hidden="false" customHeight="false" outlineLevel="0" collapsed="false">
      <c r="B78" s="27" t="s">
        <v>14</v>
      </c>
      <c r="C78" s="10" t="s">
        <v>91</v>
      </c>
      <c r="D78" s="10"/>
      <c r="E78" s="10"/>
      <c r="F78" s="10"/>
      <c r="G78" s="10"/>
      <c r="H78" s="10"/>
      <c r="I78" s="32" t="n">
        <f aca="false">((7/30)/12)*0.95</f>
        <v>0.0184722222222222</v>
      </c>
      <c r="J78" s="33" t="n">
        <f aca="false">TRUNC(I78*$J$37,2)</f>
        <v>35.1</v>
      </c>
    </row>
    <row r="79" customFormat="false" ht="13.8" hidden="false" customHeight="false" outlineLevel="0" collapsed="false">
      <c r="B79" s="29" t="s">
        <v>17</v>
      </c>
      <c r="C79" s="13" t="s">
        <v>92</v>
      </c>
      <c r="D79" s="13"/>
      <c r="E79" s="13"/>
      <c r="F79" s="13"/>
      <c r="G79" s="13"/>
      <c r="H79" s="13"/>
      <c r="I79" s="30" t="n">
        <f aca="false">I54*I78</f>
        <v>0.00679777777777777</v>
      </c>
      <c r="J79" s="31" t="n">
        <f aca="false">TRUNC(I79*$J$37,2)</f>
        <v>12.91</v>
      </c>
    </row>
    <row r="80" customFormat="false" ht="27.95" hidden="false" customHeight="true" outlineLevel="0" collapsed="false">
      <c r="B80" s="27" t="s">
        <v>42</v>
      </c>
      <c r="C80" s="54" t="s">
        <v>93</v>
      </c>
      <c r="D80" s="54"/>
      <c r="E80" s="54"/>
      <c r="F80" s="54"/>
      <c r="G80" s="54"/>
      <c r="H80" s="54"/>
      <c r="I80" s="32" t="n">
        <v>0.04</v>
      </c>
      <c r="J80" s="33" t="n">
        <f aca="false">TRUNC(I80*$J$37,2)</f>
        <v>76.01</v>
      </c>
    </row>
    <row r="81" customFormat="false" ht="13.8" hidden="false" customHeight="false" outlineLevel="0" collapsed="false">
      <c r="B81" s="34" t="s">
        <v>94</v>
      </c>
      <c r="C81" s="34"/>
      <c r="D81" s="34"/>
      <c r="E81" s="34"/>
      <c r="F81" s="34"/>
      <c r="G81" s="34"/>
      <c r="H81" s="34"/>
      <c r="I81" s="41" t="n">
        <f aca="false">SUM(I76:I80)</f>
        <v>0.06977</v>
      </c>
      <c r="J81" s="35" t="n">
        <f aca="false">SUM(J76:J80)</f>
        <v>132.56</v>
      </c>
    </row>
    <row r="82" customFormat="false" ht="13.8" hidden="false" customHeight="false" outlineLevel="0" collapsed="false">
      <c r="B82" s="36"/>
      <c r="C82" s="36"/>
      <c r="D82" s="36"/>
      <c r="E82" s="36"/>
      <c r="F82" s="36"/>
      <c r="G82" s="36"/>
      <c r="H82" s="36"/>
      <c r="I82" s="36"/>
      <c r="J82" s="36"/>
    </row>
    <row r="83" customFormat="false" ht="13.8" hidden="false" customHeight="false" outlineLevel="0" collapsed="false">
      <c r="B83" s="26" t="s">
        <v>95</v>
      </c>
      <c r="C83" s="26"/>
      <c r="D83" s="26"/>
      <c r="E83" s="26"/>
      <c r="F83" s="26"/>
      <c r="G83" s="26"/>
      <c r="H83" s="26"/>
      <c r="I83" s="26"/>
      <c r="J83" s="26"/>
    </row>
    <row r="84" customFormat="false" ht="13.8" hidden="false" customHeight="false" outlineLevel="0" collapsed="false">
      <c r="B84" s="38" t="s">
        <v>96</v>
      </c>
      <c r="C84" s="38"/>
      <c r="D84" s="38"/>
      <c r="E84" s="38"/>
      <c r="F84" s="38"/>
      <c r="G84" s="38"/>
      <c r="H84" s="38"/>
      <c r="I84" s="39" t="s">
        <v>36</v>
      </c>
      <c r="J84" s="40" t="s">
        <v>37</v>
      </c>
    </row>
    <row r="85" customFormat="false" ht="13.8" hidden="false" customHeight="false" outlineLevel="0" collapsed="false">
      <c r="B85" s="27" t="s">
        <v>9</v>
      </c>
      <c r="C85" s="10" t="s">
        <v>97</v>
      </c>
      <c r="D85" s="10"/>
      <c r="E85" s="10"/>
      <c r="F85" s="10"/>
      <c r="G85" s="10"/>
      <c r="H85" s="10"/>
      <c r="I85" s="32" t="n">
        <v>0</v>
      </c>
      <c r="J85" s="33" t="n">
        <f aca="false">TRUNC(($J$37)*I85,2)</f>
        <v>0</v>
      </c>
    </row>
    <row r="86" customFormat="false" ht="13.8" hidden="false" customHeight="false" outlineLevel="0" collapsed="false">
      <c r="B86" s="29" t="s">
        <v>11</v>
      </c>
      <c r="C86" s="13" t="s">
        <v>98</v>
      </c>
      <c r="D86" s="13"/>
      <c r="E86" s="13"/>
      <c r="F86" s="13"/>
      <c r="G86" s="13"/>
      <c r="H86" s="13"/>
      <c r="I86" s="30" t="n">
        <f aca="false">((1/30))/12</f>
        <v>0.00277777777777778</v>
      </c>
      <c r="J86" s="31" t="n">
        <f aca="false">TRUNC(($J$37)*I86,2)</f>
        <v>5.27</v>
      </c>
    </row>
    <row r="87" customFormat="false" ht="13.8" hidden="false" customHeight="false" outlineLevel="0" collapsed="false">
      <c r="B87" s="27" t="s">
        <v>14</v>
      </c>
      <c r="C87" s="10" t="s">
        <v>99</v>
      </c>
      <c r="D87" s="10"/>
      <c r="E87" s="10"/>
      <c r="F87" s="10"/>
      <c r="G87" s="10"/>
      <c r="H87" s="10"/>
      <c r="I87" s="32" t="n">
        <f aca="false">((5/30)/12)*0.015</f>
        <v>0.000208333333333333</v>
      </c>
      <c r="J87" s="33" t="n">
        <f aca="false">TRUNC(($J$37)*I87,2)</f>
        <v>0.39</v>
      </c>
    </row>
    <row r="88" customFormat="false" ht="13.8" hidden="false" customHeight="false" outlineLevel="0" collapsed="false">
      <c r="B88" s="29" t="s">
        <v>17</v>
      </c>
      <c r="C88" s="13" t="s">
        <v>100</v>
      </c>
      <c r="D88" s="13"/>
      <c r="E88" s="13"/>
      <c r="F88" s="13"/>
      <c r="G88" s="13"/>
      <c r="H88" s="13"/>
      <c r="I88" s="30" t="n">
        <f aca="false">((15/30)/12)*0.08</f>
        <v>0.00333333333333333</v>
      </c>
      <c r="J88" s="31" t="n">
        <f aca="false">TRUNC(($J$37)*I88,2)</f>
        <v>6.33</v>
      </c>
    </row>
    <row r="89" customFormat="false" ht="13.8" hidden="false" customHeight="false" outlineLevel="0" collapsed="false">
      <c r="B89" s="27" t="s">
        <v>42</v>
      </c>
      <c r="C89" s="10" t="s">
        <v>101</v>
      </c>
      <c r="D89" s="10"/>
      <c r="E89" s="10"/>
      <c r="F89" s="10"/>
      <c r="G89" s="10"/>
      <c r="H89" s="10"/>
      <c r="I89" s="32" t="n">
        <f aca="false">(((4*0.0833)+(4*0.0278))/12)*0.02</f>
        <v>0.000740666666666667</v>
      </c>
      <c r="J89" s="33" t="n">
        <f aca="false">TRUNC(($J$37)*I89,2)</f>
        <v>1.4</v>
      </c>
    </row>
    <row r="90" customFormat="false" ht="13.8" hidden="false" customHeight="false" outlineLevel="0" collapsed="false">
      <c r="B90" s="29" t="s">
        <v>44</v>
      </c>
      <c r="C90" s="13" t="s">
        <v>102</v>
      </c>
      <c r="D90" s="13"/>
      <c r="E90" s="13"/>
      <c r="F90" s="13"/>
      <c r="G90" s="13"/>
      <c r="H90" s="13"/>
      <c r="I90" s="30" t="n">
        <v>0</v>
      </c>
      <c r="J90" s="31" t="n">
        <f aca="false">TRUNC(($J$37)*I90,2)</f>
        <v>0</v>
      </c>
    </row>
    <row r="91" customFormat="false" ht="13.8" hidden="false" customHeight="false" outlineLevel="0" collapsed="false">
      <c r="B91" s="34" t="s">
        <v>103</v>
      </c>
      <c r="C91" s="34"/>
      <c r="D91" s="34"/>
      <c r="E91" s="34"/>
      <c r="F91" s="34"/>
      <c r="G91" s="34"/>
      <c r="H91" s="34"/>
      <c r="I91" s="41" t="n">
        <f aca="false">SUM(I85:I90)</f>
        <v>0.00706011111111111</v>
      </c>
      <c r="J91" s="35" t="n">
        <f aca="false">SUM(J85:J90)</f>
        <v>13.39</v>
      </c>
    </row>
    <row r="92" customFormat="false" ht="13.8" hidden="false" customHeight="false" outlineLevel="0" collapsed="false">
      <c r="B92" s="42"/>
      <c r="C92" s="42"/>
      <c r="D92" s="42"/>
      <c r="E92" s="42"/>
      <c r="F92" s="42"/>
      <c r="G92" s="42"/>
      <c r="H92" s="42"/>
      <c r="I92" s="42"/>
      <c r="J92" s="42"/>
    </row>
    <row r="93" customFormat="false" ht="13.8" hidden="false" customHeight="false" outlineLevel="0" collapsed="false">
      <c r="B93" s="43" t="s">
        <v>104</v>
      </c>
      <c r="C93" s="43"/>
      <c r="D93" s="43"/>
      <c r="E93" s="43"/>
      <c r="F93" s="43"/>
      <c r="G93" s="43"/>
      <c r="H93" s="43"/>
      <c r="I93" s="44" t="s">
        <v>36</v>
      </c>
      <c r="J93" s="45" t="s">
        <v>37</v>
      </c>
    </row>
    <row r="94" customFormat="false" ht="14.95" hidden="false" customHeight="true" outlineLevel="0" collapsed="false">
      <c r="B94" s="27" t="s">
        <v>9</v>
      </c>
      <c r="C94" s="54" t="s">
        <v>105</v>
      </c>
      <c r="D94" s="54"/>
      <c r="E94" s="54"/>
      <c r="F94" s="54"/>
      <c r="G94" s="54"/>
      <c r="H94" s="54"/>
      <c r="I94" s="32" t="n">
        <v>0</v>
      </c>
      <c r="J94" s="33" t="n">
        <v>0</v>
      </c>
    </row>
    <row r="95" customFormat="false" ht="13.8" hidden="false" customHeight="false" outlineLevel="0" collapsed="false">
      <c r="B95" s="34" t="s">
        <v>106</v>
      </c>
      <c r="C95" s="34"/>
      <c r="D95" s="34"/>
      <c r="E95" s="34"/>
      <c r="F95" s="34"/>
      <c r="G95" s="34"/>
      <c r="H95" s="34"/>
      <c r="I95" s="41" t="n">
        <v>0</v>
      </c>
      <c r="J95" s="35" t="n">
        <v>0</v>
      </c>
    </row>
    <row r="96" customFormat="false" ht="13.8" hidden="false" customHeight="false" outlineLevel="0" collapsed="false">
      <c r="B96" s="42"/>
      <c r="C96" s="42"/>
      <c r="D96" s="42"/>
      <c r="E96" s="42"/>
      <c r="F96" s="42"/>
      <c r="G96" s="42"/>
      <c r="H96" s="42"/>
      <c r="I96" s="42"/>
      <c r="J96" s="42"/>
    </row>
    <row r="97" customFormat="false" ht="13.8" hidden="false" customHeight="false" outlineLevel="0" collapsed="false">
      <c r="B97" s="26" t="s">
        <v>107</v>
      </c>
      <c r="C97" s="26"/>
      <c r="D97" s="26"/>
      <c r="E97" s="26"/>
      <c r="F97" s="26"/>
      <c r="G97" s="26"/>
      <c r="H97" s="26"/>
      <c r="I97" s="26"/>
      <c r="J97" s="26"/>
    </row>
    <row r="98" customFormat="false" ht="13.8" hidden="false" customHeight="false" outlineLevel="0" collapsed="false">
      <c r="B98" s="38" t="s">
        <v>108</v>
      </c>
      <c r="C98" s="38"/>
      <c r="D98" s="38"/>
      <c r="E98" s="38"/>
      <c r="F98" s="38"/>
      <c r="G98" s="38"/>
      <c r="H98" s="38"/>
      <c r="I98" s="39"/>
      <c r="J98" s="40" t="s">
        <v>37</v>
      </c>
    </row>
    <row r="99" customFormat="false" ht="13.8" hidden="false" customHeight="false" outlineLevel="0" collapsed="false">
      <c r="B99" s="27" t="s">
        <v>109</v>
      </c>
      <c r="C99" s="10" t="s">
        <v>110</v>
      </c>
      <c r="D99" s="10"/>
      <c r="E99" s="10"/>
      <c r="F99" s="10"/>
      <c r="G99" s="10"/>
      <c r="H99" s="10"/>
      <c r="I99" s="10"/>
      <c r="J99" s="33" t="n">
        <f aca="false">J91</f>
        <v>13.39</v>
      </c>
    </row>
    <row r="100" customFormat="false" ht="13.8" hidden="false" customHeight="false" outlineLevel="0" collapsed="false">
      <c r="B100" s="29" t="s">
        <v>111</v>
      </c>
      <c r="C100" s="13" t="s">
        <v>112</v>
      </c>
      <c r="D100" s="13"/>
      <c r="E100" s="13"/>
      <c r="F100" s="13"/>
      <c r="G100" s="13"/>
      <c r="H100" s="13"/>
      <c r="I100" s="13"/>
      <c r="J100" s="31" t="n">
        <f aca="false">J95</f>
        <v>0</v>
      </c>
    </row>
    <row r="101" customFormat="false" ht="13.8" hidden="false" customHeight="false" outlineLevel="0" collapsed="false">
      <c r="B101" s="34" t="s">
        <v>113</v>
      </c>
      <c r="C101" s="34"/>
      <c r="D101" s="34"/>
      <c r="E101" s="34"/>
      <c r="F101" s="34"/>
      <c r="G101" s="34"/>
      <c r="H101" s="34"/>
      <c r="I101" s="34"/>
      <c r="J101" s="35" t="n">
        <f aca="false">SUM(J99:J100)</f>
        <v>13.39</v>
      </c>
    </row>
    <row r="102" customFormat="false" ht="13.8" hidden="false" customHeight="false" outlineLevel="0" collapsed="false">
      <c r="B102" s="36"/>
      <c r="C102" s="36"/>
      <c r="D102" s="36"/>
      <c r="E102" s="36"/>
      <c r="F102" s="36"/>
      <c r="G102" s="36"/>
      <c r="H102" s="36"/>
      <c r="I102" s="36"/>
      <c r="J102" s="36"/>
    </row>
    <row r="103" customFormat="false" ht="13.8" hidden="false" customHeight="false" outlineLevel="0" collapsed="false">
      <c r="B103" s="26" t="s">
        <v>114</v>
      </c>
      <c r="C103" s="26"/>
      <c r="D103" s="26"/>
      <c r="E103" s="26"/>
      <c r="F103" s="26"/>
      <c r="G103" s="26"/>
      <c r="H103" s="26"/>
      <c r="I103" s="26"/>
      <c r="J103" s="26"/>
    </row>
    <row r="104" customFormat="false" ht="13.8" hidden="false" customHeight="false" outlineLevel="0" collapsed="false">
      <c r="B104" s="38" t="n">
        <v>5</v>
      </c>
      <c r="C104" s="39" t="s">
        <v>115</v>
      </c>
      <c r="D104" s="39"/>
      <c r="E104" s="39"/>
      <c r="F104" s="39"/>
      <c r="G104" s="39"/>
      <c r="H104" s="39"/>
      <c r="I104" s="39"/>
      <c r="J104" s="40" t="s">
        <v>37</v>
      </c>
    </row>
    <row r="105" customFormat="false" ht="13.8" hidden="false" customHeight="false" outlineLevel="0" collapsed="false">
      <c r="B105" s="27" t="s">
        <v>9</v>
      </c>
      <c r="C105" s="47" t="s">
        <v>116</v>
      </c>
      <c r="D105" s="47"/>
      <c r="E105" s="47"/>
      <c r="F105" s="47"/>
      <c r="G105" s="47"/>
      <c r="H105" s="47"/>
      <c r="I105" s="32"/>
      <c r="J105" s="33" t="n">
        <f aca="false">Materiais!K58/10</f>
        <v>55.072</v>
      </c>
    </row>
    <row r="106" customFormat="false" ht="13.8" hidden="false" customHeight="false" outlineLevel="0" collapsed="false">
      <c r="B106" s="29" t="s">
        <v>11</v>
      </c>
      <c r="C106" s="49" t="s">
        <v>117</v>
      </c>
      <c r="D106" s="49"/>
      <c r="E106" s="49"/>
      <c r="F106" s="49"/>
      <c r="G106" s="49"/>
      <c r="H106" s="49"/>
      <c r="I106" s="30"/>
      <c r="J106" s="31" t="n">
        <f aca="false">Materiais!K49/10</f>
        <v>391.0545</v>
      </c>
    </row>
    <row r="107" customFormat="false" ht="13.8" hidden="false" customHeight="false" outlineLevel="0" collapsed="false">
      <c r="B107" s="55" t="s">
        <v>14</v>
      </c>
      <c r="C107" s="47" t="s">
        <v>118</v>
      </c>
      <c r="D107" s="47"/>
      <c r="E107" s="47"/>
      <c r="F107" s="47"/>
      <c r="G107" s="47"/>
      <c r="H107" s="47"/>
      <c r="I107" s="6"/>
      <c r="J107" s="33" t="n">
        <f aca="false">Materiais!K26/10</f>
        <v>41.887</v>
      </c>
    </row>
    <row r="108" customFormat="false" ht="13.8" hidden="false" customHeight="false" outlineLevel="0" collapsed="false">
      <c r="B108" s="29" t="s">
        <v>17</v>
      </c>
      <c r="C108" s="49" t="s">
        <v>45</v>
      </c>
      <c r="D108" s="49"/>
      <c r="E108" s="49"/>
      <c r="F108" s="49"/>
      <c r="G108" s="49"/>
      <c r="H108" s="49"/>
      <c r="I108" s="50"/>
      <c r="J108" s="31" t="n">
        <v>0</v>
      </c>
    </row>
    <row r="109" customFormat="false" ht="13.8" hidden="false" customHeight="false" outlineLevel="0" collapsed="false">
      <c r="B109" s="34" t="s">
        <v>119</v>
      </c>
      <c r="C109" s="34"/>
      <c r="D109" s="34"/>
      <c r="E109" s="34"/>
      <c r="F109" s="34"/>
      <c r="G109" s="34"/>
      <c r="H109" s="34"/>
      <c r="I109" s="41" t="s">
        <v>66</v>
      </c>
      <c r="J109" s="35" t="n">
        <f aca="false">SUM(J105:J108)</f>
        <v>488.0135</v>
      </c>
    </row>
    <row r="110" customFormat="false" ht="13.8" hidden="false" customHeight="false" outlineLevel="0" collapsed="false">
      <c r="B110" s="36"/>
      <c r="C110" s="36"/>
      <c r="D110" s="36"/>
      <c r="E110" s="36"/>
      <c r="F110" s="36"/>
      <c r="G110" s="36"/>
      <c r="H110" s="36"/>
      <c r="I110" s="36"/>
      <c r="J110" s="36"/>
    </row>
    <row r="111" customFormat="false" ht="13.8" hidden="false" customHeight="false" outlineLevel="0" collapsed="false">
      <c r="B111" s="26" t="s">
        <v>120</v>
      </c>
      <c r="C111" s="26"/>
      <c r="D111" s="26"/>
      <c r="E111" s="26"/>
      <c r="F111" s="26"/>
      <c r="G111" s="26"/>
      <c r="H111" s="26"/>
      <c r="I111" s="26"/>
      <c r="J111" s="26"/>
    </row>
    <row r="112" customFormat="false" ht="13.8" hidden="false" customHeight="false" outlineLevel="0" collapsed="false">
      <c r="B112" s="38" t="n">
        <v>6</v>
      </c>
      <c r="C112" s="39" t="s">
        <v>121</v>
      </c>
      <c r="D112" s="39"/>
      <c r="E112" s="39"/>
      <c r="F112" s="39"/>
      <c r="G112" s="39"/>
      <c r="H112" s="39"/>
      <c r="I112" s="39" t="s">
        <v>36</v>
      </c>
      <c r="J112" s="40" t="s">
        <v>37</v>
      </c>
    </row>
    <row r="113" customFormat="false" ht="13.8" hidden="false" customHeight="false" outlineLevel="0" collapsed="false">
      <c r="B113" s="27" t="s">
        <v>9</v>
      </c>
      <c r="C113" s="10" t="s">
        <v>122</v>
      </c>
      <c r="D113" s="10"/>
      <c r="E113" s="10"/>
      <c r="F113" s="10"/>
      <c r="G113" s="10"/>
      <c r="H113" s="10"/>
      <c r="I113" s="32" t="n">
        <v>0.03</v>
      </c>
      <c r="J113" s="33" t="n">
        <f aca="false">TRUNC(((J137)*I113),2)</f>
        <v>133.02</v>
      </c>
    </row>
    <row r="114" customFormat="false" ht="13.8" hidden="false" customHeight="false" outlineLevel="0" collapsed="false">
      <c r="B114" s="29" t="s">
        <v>11</v>
      </c>
      <c r="C114" s="13" t="s">
        <v>123</v>
      </c>
      <c r="D114" s="13"/>
      <c r="E114" s="13"/>
      <c r="F114" s="13"/>
      <c r="G114" s="13"/>
      <c r="H114" s="13"/>
      <c r="I114" s="30" t="n">
        <v>0.0679</v>
      </c>
      <c r="J114" s="31" t="n">
        <f aca="false">TRUNC(((J137+J113)*I114),2)</f>
        <v>310.1</v>
      </c>
    </row>
    <row r="115" customFormat="false" ht="13.8" hidden="false" customHeight="false" outlineLevel="0" collapsed="false">
      <c r="B115" s="27" t="s">
        <v>14</v>
      </c>
      <c r="C115" s="7" t="s">
        <v>124</v>
      </c>
      <c r="D115" s="7"/>
      <c r="E115" s="7"/>
      <c r="F115" s="7"/>
      <c r="G115" s="7"/>
      <c r="H115" s="7"/>
      <c r="I115" s="56"/>
      <c r="J115" s="57"/>
    </row>
    <row r="116" customFormat="false" ht="13.8" hidden="false" customHeight="false" outlineLevel="0" collapsed="false">
      <c r="B116" s="29" t="s">
        <v>125</v>
      </c>
      <c r="C116" s="13" t="s">
        <v>126</v>
      </c>
      <c r="D116" s="13"/>
      <c r="E116" s="13"/>
      <c r="F116" s="13"/>
      <c r="G116" s="13"/>
      <c r="H116" s="13"/>
      <c r="I116" s="30" t="n">
        <v>0.0165</v>
      </c>
      <c r="J116" s="31" t="n">
        <f aca="false">TRUNC(I116*((J137+J113+J114)/(1-I121)),2)</f>
        <v>93.84</v>
      </c>
    </row>
    <row r="117" customFormat="false" ht="13.8" hidden="false" customHeight="false" outlineLevel="0" collapsed="false">
      <c r="B117" s="27" t="s">
        <v>127</v>
      </c>
      <c r="C117" s="10" t="s">
        <v>128</v>
      </c>
      <c r="D117" s="10"/>
      <c r="E117" s="10"/>
      <c r="F117" s="10"/>
      <c r="G117" s="10"/>
      <c r="H117" s="10"/>
      <c r="I117" s="56" t="n">
        <v>0.076</v>
      </c>
      <c r="J117" s="33" t="n">
        <f aca="false">TRUNC(I117*(J137+J113+J114)/(1-I121),2)</f>
        <v>432.25</v>
      </c>
    </row>
    <row r="118" customFormat="false" ht="13.8" hidden="false" customHeight="false" outlineLevel="0" collapsed="false">
      <c r="B118" s="29" t="s">
        <v>129</v>
      </c>
      <c r="C118" s="13" t="s">
        <v>130</v>
      </c>
      <c r="D118" s="13"/>
      <c r="E118" s="13"/>
      <c r="F118" s="13"/>
      <c r="G118" s="13"/>
      <c r="H118" s="13"/>
      <c r="I118" s="30" t="n">
        <v>0.05</v>
      </c>
      <c r="J118" s="31" t="n">
        <f aca="false">TRUNC(I118*(J137+J113+J114)/(1-I121),2)</f>
        <v>284.38</v>
      </c>
    </row>
    <row r="119" customFormat="false" ht="13.8" hidden="false" customHeight="false" outlineLevel="0" collapsed="false">
      <c r="B119" s="34" t="s">
        <v>131</v>
      </c>
      <c r="C119" s="34"/>
      <c r="D119" s="34"/>
      <c r="E119" s="34"/>
      <c r="F119" s="34"/>
      <c r="G119" s="34"/>
      <c r="H119" s="34"/>
      <c r="I119" s="58" t="n">
        <f aca="false">SUM(I113:I118)</f>
        <v>0.2404</v>
      </c>
      <c r="J119" s="35" t="n">
        <f aca="false">SUM(J113:J118)</f>
        <v>1253.59</v>
      </c>
    </row>
    <row r="120" customFormat="false" ht="13.8" hidden="false" customHeight="false" outlineLevel="0" collapsed="false">
      <c r="B120" s="59"/>
      <c r="C120" s="60"/>
      <c r="D120" s="60"/>
      <c r="E120" s="60"/>
      <c r="F120" s="60"/>
      <c r="G120" s="60"/>
      <c r="H120" s="60"/>
      <c r="I120" s="60"/>
      <c r="J120" s="60"/>
    </row>
    <row r="121" customFormat="false" ht="13.8" hidden="false" customHeight="false" outlineLevel="0" collapsed="false">
      <c r="B121" s="61" t="s">
        <v>132</v>
      </c>
      <c r="C121" s="62" t="s">
        <v>133</v>
      </c>
      <c r="D121" s="62"/>
      <c r="E121" s="62"/>
      <c r="F121" s="62"/>
      <c r="G121" s="62"/>
      <c r="H121" s="62"/>
      <c r="I121" s="63" t="n">
        <f aca="false">I116+I117+I118</f>
        <v>0.1425</v>
      </c>
      <c r="J121" s="64"/>
    </row>
    <row r="122" customFormat="false" ht="13.8" hidden="false" customHeight="false" outlineLevel="0" collapsed="false">
      <c r="B122" s="61"/>
      <c r="C122" s="62" t="n">
        <v>100</v>
      </c>
      <c r="D122" s="62"/>
      <c r="E122" s="62"/>
      <c r="F122" s="62"/>
      <c r="G122" s="62"/>
      <c r="H122" s="62"/>
      <c r="I122" s="63"/>
      <c r="J122" s="64"/>
    </row>
    <row r="123" customFormat="false" ht="13.8" hidden="false" customHeight="false" outlineLevel="0" collapsed="false">
      <c r="B123" s="65"/>
      <c r="C123" s="62"/>
      <c r="D123" s="62"/>
      <c r="E123" s="62"/>
      <c r="F123" s="62"/>
      <c r="G123" s="62"/>
      <c r="H123" s="62"/>
      <c r="I123" s="63"/>
      <c r="J123" s="64"/>
    </row>
    <row r="124" customFormat="false" ht="13.8" hidden="false" customHeight="false" outlineLevel="0" collapsed="false">
      <c r="B124" s="61" t="s">
        <v>134</v>
      </c>
      <c r="C124" s="62" t="s">
        <v>135</v>
      </c>
      <c r="D124" s="62"/>
      <c r="E124" s="62"/>
      <c r="F124" s="62"/>
      <c r="G124" s="62"/>
      <c r="H124" s="62"/>
      <c r="I124" s="63"/>
      <c r="J124" s="66" t="n">
        <f aca="false">J37+J72+J81+J101+J109+J113+J114</f>
        <v>4877.1435</v>
      </c>
    </row>
    <row r="125" customFormat="false" ht="13.8" hidden="false" customHeight="false" outlineLevel="0" collapsed="false">
      <c r="B125" s="61"/>
      <c r="C125" s="62"/>
      <c r="D125" s="62"/>
      <c r="E125" s="62"/>
      <c r="F125" s="62"/>
      <c r="G125" s="62"/>
      <c r="H125" s="62"/>
      <c r="I125" s="63"/>
      <c r="J125" s="64"/>
    </row>
    <row r="126" customFormat="false" ht="13.8" hidden="false" customHeight="false" outlineLevel="0" collapsed="false">
      <c r="B126" s="61" t="s">
        <v>136</v>
      </c>
      <c r="C126" s="62" t="s">
        <v>137</v>
      </c>
      <c r="D126" s="62"/>
      <c r="E126" s="62"/>
      <c r="F126" s="62"/>
      <c r="G126" s="62"/>
      <c r="H126" s="62"/>
      <c r="I126" s="63"/>
      <c r="J126" s="66" t="n">
        <f aca="false">TRUNC(J124/(1-I121),2)</f>
        <v>5687.63</v>
      </c>
    </row>
    <row r="127" customFormat="false" ht="13.8" hidden="false" customHeight="false" outlineLevel="0" collapsed="false">
      <c r="B127" s="61"/>
      <c r="C127" s="62"/>
      <c r="D127" s="62"/>
      <c r="E127" s="62"/>
      <c r="F127" s="62"/>
      <c r="G127" s="62"/>
      <c r="H127" s="62"/>
      <c r="I127" s="63"/>
      <c r="J127" s="64"/>
    </row>
    <row r="128" customFormat="false" ht="13.8" hidden="false" customHeight="false" outlineLevel="0" collapsed="false">
      <c r="B128" s="61"/>
      <c r="C128" s="62" t="s">
        <v>138</v>
      </c>
      <c r="D128" s="62"/>
      <c r="E128" s="62"/>
      <c r="F128" s="62"/>
      <c r="G128" s="62"/>
      <c r="H128" s="62"/>
      <c r="I128" s="63"/>
      <c r="J128" s="64" t="n">
        <f aca="false">J126-J124</f>
        <v>810.4865</v>
      </c>
    </row>
    <row r="129" customFormat="false" ht="13.8" hidden="false" customHeight="false" outlineLevel="0" collapsed="false">
      <c r="B129" s="59"/>
      <c r="C129" s="59"/>
      <c r="D129" s="59"/>
      <c r="E129" s="59"/>
      <c r="F129" s="59"/>
      <c r="G129" s="59"/>
      <c r="H129" s="59"/>
      <c r="I129" s="59"/>
      <c r="J129" s="67"/>
    </row>
    <row r="130" customFormat="false" ht="13.8" hidden="false" customHeight="false" outlineLevel="0" collapsed="false">
      <c r="B130" s="26" t="s">
        <v>139</v>
      </c>
      <c r="C130" s="26"/>
      <c r="D130" s="26"/>
      <c r="E130" s="26"/>
      <c r="F130" s="26"/>
      <c r="G130" s="26"/>
      <c r="H130" s="26"/>
      <c r="I130" s="26"/>
      <c r="J130" s="26"/>
    </row>
    <row r="131" customFormat="false" ht="13.8" hidden="false" customHeight="false" outlineLevel="0" collapsed="false">
      <c r="B131" s="38" t="s">
        <v>140</v>
      </c>
      <c r="C131" s="38"/>
      <c r="D131" s="38"/>
      <c r="E131" s="38"/>
      <c r="F131" s="38"/>
      <c r="G131" s="38"/>
      <c r="H131" s="38"/>
      <c r="I131" s="39"/>
      <c r="J131" s="40" t="s">
        <v>37</v>
      </c>
    </row>
    <row r="132" customFormat="false" ht="13.8" hidden="false" customHeight="false" outlineLevel="0" collapsed="false">
      <c r="B132" s="9" t="s">
        <v>9</v>
      </c>
      <c r="C132" s="10" t="s">
        <v>34</v>
      </c>
      <c r="D132" s="10"/>
      <c r="E132" s="10"/>
      <c r="F132" s="10"/>
      <c r="G132" s="10"/>
      <c r="H132" s="10"/>
      <c r="I132" s="10"/>
      <c r="J132" s="33" t="n">
        <f aca="false">J37</f>
        <v>1900.47</v>
      </c>
    </row>
    <row r="133" customFormat="false" ht="13.8" hidden="false" customHeight="false" outlineLevel="0" collapsed="false">
      <c r="B133" s="12" t="s">
        <v>11</v>
      </c>
      <c r="C133" s="13" t="s">
        <v>47</v>
      </c>
      <c r="D133" s="13"/>
      <c r="E133" s="13"/>
      <c r="F133" s="13"/>
      <c r="G133" s="13"/>
      <c r="H133" s="13"/>
      <c r="I133" s="13"/>
      <c r="J133" s="31" t="n">
        <f aca="false">J72</f>
        <v>1899.59</v>
      </c>
    </row>
    <row r="134" customFormat="false" ht="13.8" hidden="false" customHeight="false" outlineLevel="0" collapsed="false">
      <c r="B134" s="9" t="s">
        <v>14</v>
      </c>
      <c r="C134" s="10" t="s">
        <v>87</v>
      </c>
      <c r="D134" s="10"/>
      <c r="E134" s="10"/>
      <c r="F134" s="10"/>
      <c r="G134" s="10"/>
      <c r="H134" s="10"/>
      <c r="I134" s="10"/>
      <c r="J134" s="33" t="n">
        <f aca="false">J81</f>
        <v>132.56</v>
      </c>
    </row>
    <row r="135" customFormat="false" ht="13.8" hidden="false" customHeight="false" outlineLevel="0" collapsed="false">
      <c r="B135" s="12" t="s">
        <v>17</v>
      </c>
      <c r="C135" s="13" t="s">
        <v>95</v>
      </c>
      <c r="D135" s="13"/>
      <c r="E135" s="13"/>
      <c r="F135" s="13"/>
      <c r="G135" s="13"/>
      <c r="H135" s="13"/>
      <c r="I135" s="13"/>
      <c r="J135" s="31" t="n">
        <f aca="false">J101</f>
        <v>13.39</v>
      </c>
    </row>
    <row r="136" customFormat="false" ht="13.8" hidden="false" customHeight="false" outlineLevel="0" collapsed="false">
      <c r="B136" s="9" t="s">
        <v>42</v>
      </c>
      <c r="C136" s="10" t="s">
        <v>114</v>
      </c>
      <c r="D136" s="10"/>
      <c r="E136" s="10"/>
      <c r="F136" s="10"/>
      <c r="G136" s="10"/>
      <c r="H136" s="10"/>
      <c r="I136" s="10"/>
      <c r="J136" s="33" t="n">
        <f aca="false">J109</f>
        <v>488.0135</v>
      </c>
    </row>
    <row r="137" customFormat="false" ht="13.8" hidden="false" customHeight="false" outlineLevel="0" collapsed="false">
      <c r="B137" s="38"/>
      <c r="C137" s="39" t="s">
        <v>141</v>
      </c>
      <c r="D137" s="39"/>
      <c r="E137" s="39"/>
      <c r="F137" s="39"/>
      <c r="G137" s="39"/>
      <c r="H137" s="39"/>
      <c r="I137" s="39"/>
      <c r="J137" s="68" t="n">
        <f aca="false">SUM(J132:J136)</f>
        <v>4434.0235</v>
      </c>
    </row>
    <row r="138" customFormat="false" ht="13.8" hidden="false" customHeight="false" outlineLevel="0" collapsed="false">
      <c r="B138" s="23" t="s">
        <v>44</v>
      </c>
      <c r="C138" s="24" t="s">
        <v>120</v>
      </c>
      <c r="D138" s="24"/>
      <c r="E138" s="24"/>
      <c r="F138" s="24"/>
      <c r="G138" s="24"/>
      <c r="H138" s="24"/>
      <c r="I138" s="24"/>
      <c r="J138" s="69" t="n">
        <f aca="false">J119</f>
        <v>1253.59</v>
      </c>
    </row>
    <row r="139" customFormat="false" ht="13.8" hidden="false" customHeight="false" outlineLevel="0" collapsed="false">
      <c r="B139" s="70" t="s">
        <v>142</v>
      </c>
      <c r="C139" s="70"/>
      <c r="D139" s="70"/>
      <c r="E139" s="70"/>
      <c r="F139" s="70"/>
      <c r="G139" s="70"/>
      <c r="H139" s="70"/>
      <c r="I139" s="70"/>
      <c r="J139" s="71" t="n">
        <f aca="false">TRUNC(J137+J138,2)</f>
        <v>5687.61</v>
      </c>
    </row>
    <row r="1048575" customFormat="false" ht="12.8" hidden="false" customHeight="false" outlineLevel="0" collapsed="false"/>
    <row r="1048576" customFormat="false" ht="12.8" hidden="false" customHeight="false" outlineLevel="0" collapsed="false"/>
  </sheetData>
  <mergeCells count="144">
    <mergeCell ref="B1:J1"/>
    <mergeCell ref="B2:J2"/>
    <mergeCell ref="B3:J3"/>
    <mergeCell ref="B5:J5"/>
    <mergeCell ref="B6:J6"/>
    <mergeCell ref="B7:J7"/>
    <mergeCell ref="B8:J8"/>
    <mergeCell ref="B9:J9"/>
    <mergeCell ref="B10:J10"/>
    <mergeCell ref="B11:J11"/>
    <mergeCell ref="B12:J12"/>
    <mergeCell ref="C13:H13"/>
    <mergeCell ref="I13:J13"/>
    <mergeCell ref="C14:H14"/>
    <mergeCell ref="I14:J14"/>
    <mergeCell ref="C15:H15"/>
    <mergeCell ref="I15:J15"/>
    <mergeCell ref="C16:H16"/>
    <mergeCell ref="I16:J16"/>
    <mergeCell ref="B18:J18"/>
    <mergeCell ref="B19:C19"/>
    <mergeCell ref="D19:E19"/>
    <mergeCell ref="F19:J19"/>
    <mergeCell ref="B20:C20"/>
    <mergeCell ref="D20:E20"/>
    <mergeCell ref="F20:J20"/>
    <mergeCell ref="B22:J22"/>
    <mergeCell ref="C23:H23"/>
    <mergeCell ref="I23:J23"/>
    <mergeCell ref="C24:H24"/>
    <mergeCell ref="I24:J24"/>
    <mergeCell ref="C25:H25"/>
    <mergeCell ref="I25:J25"/>
    <mergeCell ref="C26:H26"/>
    <mergeCell ref="I26:J26"/>
    <mergeCell ref="C27:H27"/>
    <mergeCell ref="I27:J27"/>
    <mergeCell ref="B28:J28"/>
    <mergeCell ref="B29:J29"/>
    <mergeCell ref="C30:H30"/>
    <mergeCell ref="C31:H31"/>
    <mergeCell ref="C32:H32"/>
    <mergeCell ref="C33:H33"/>
    <mergeCell ref="C34:H34"/>
    <mergeCell ref="C35:H35"/>
    <mergeCell ref="C36:H36"/>
    <mergeCell ref="B37:I37"/>
    <mergeCell ref="B39:J39"/>
    <mergeCell ref="B40:H40"/>
    <mergeCell ref="C41:H41"/>
    <mergeCell ref="C42:H42"/>
    <mergeCell ref="B43:H43"/>
    <mergeCell ref="B44:J44"/>
    <mergeCell ref="B45:H45"/>
    <mergeCell ref="C46:H46"/>
    <mergeCell ref="C47:H47"/>
    <mergeCell ref="C48:H48"/>
    <mergeCell ref="C49:H49"/>
    <mergeCell ref="C50:H50"/>
    <mergeCell ref="C51:H51"/>
    <mergeCell ref="C52:H52"/>
    <mergeCell ref="C53:H53"/>
    <mergeCell ref="B54:H54"/>
    <mergeCell ref="B55:J55"/>
    <mergeCell ref="B56:H56"/>
    <mergeCell ref="C57:H57"/>
    <mergeCell ref="C58:H58"/>
    <mergeCell ref="C59:H59"/>
    <mergeCell ref="C60:H60"/>
    <mergeCell ref="C61:H61"/>
    <mergeCell ref="C62:H62"/>
    <mergeCell ref="C63:H63"/>
    <mergeCell ref="C64:H64"/>
    <mergeCell ref="B65:I65"/>
    <mergeCell ref="B66:J66"/>
    <mergeCell ref="B67:J67"/>
    <mergeCell ref="B68:H68"/>
    <mergeCell ref="C69:I69"/>
    <mergeCell ref="C70:I70"/>
    <mergeCell ref="C71:I71"/>
    <mergeCell ref="B72:I72"/>
    <mergeCell ref="B73:J73"/>
    <mergeCell ref="B74:J74"/>
    <mergeCell ref="C75:H75"/>
    <mergeCell ref="C76:H76"/>
    <mergeCell ref="C77:H77"/>
    <mergeCell ref="C78:H78"/>
    <mergeCell ref="C79:H79"/>
    <mergeCell ref="C80:H80"/>
    <mergeCell ref="B81:H81"/>
    <mergeCell ref="B82:J82"/>
    <mergeCell ref="B83:J83"/>
    <mergeCell ref="B84:H84"/>
    <mergeCell ref="C85:H85"/>
    <mergeCell ref="C86:H86"/>
    <mergeCell ref="C87:H87"/>
    <mergeCell ref="C88:H88"/>
    <mergeCell ref="C89:H89"/>
    <mergeCell ref="C90:H90"/>
    <mergeCell ref="B91:H91"/>
    <mergeCell ref="B92:J92"/>
    <mergeCell ref="B93:H93"/>
    <mergeCell ref="C94:H94"/>
    <mergeCell ref="B95:H95"/>
    <mergeCell ref="B96:J96"/>
    <mergeCell ref="B97:J97"/>
    <mergeCell ref="B98:H98"/>
    <mergeCell ref="C99:I99"/>
    <mergeCell ref="C100:I100"/>
    <mergeCell ref="B101:I101"/>
    <mergeCell ref="B102:J102"/>
    <mergeCell ref="B103:J103"/>
    <mergeCell ref="C104:H104"/>
    <mergeCell ref="C105:H105"/>
    <mergeCell ref="C106:H106"/>
    <mergeCell ref="C107:H107"/>
    <mergeCell ref="C108:H108"/>
    <mergeCell ref="B109:H109"/>
    <mergeCell ref="B110:J110"/>
    <mergeCell ref="B111:J111"/>
    <mergeCell ref="C112:I112"/>
    <mergeCell ref="C113:H113"/>
    <mergeCell ref="C114:H114"/>
    <mergeCell ref="C115:H115"/>
    <mergeCell ref="C116:H116"/>
    <mergeCell ref="C117:H117"/>
    <mergeCell ref="C118:H118"/>
    <mergeCell ref="B119:H119"/>
    <mergeCell ref="C120:J120"/>
    <mergeCell ref="C121:H121"/>
    <mergeCell ref="C122:H122"/>
    <mergeCell ref="C124:H124"/>
    <mergeCell ref="C126:H126"/>
    <mergeCell ref="C128:H128"/>
    <mergeCell ref="B130:J130"/>
    <mergeCell ref="B131:H131"/>
    <mergeCell ref="C132:I132"/>
    <mergeCell ref="C133:I133"/>
    <mergeCell ref="C134:I134"/>
    <mergeCell ref="C135:I135"/>
    <mergeCell ref="C136:I136"/>
    <mergeCell ref="C137:I137"/>
    <mergeCell ref="C138:I138"/>
    <mergeCell ref="B139:I139"/>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2" man="true" max="16383" min="0"/>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L60"/>
  <sheetViews>
    <sheetView showFormulas="false" showGridLines="false" showRowColHeaders="true" showZeros="true" rightToLeft="false" tabSelected="false" showOutlineSymbols="true" defaultGridColor="true" view="pageBreakPreview" topLeftCell="A1" colorId="64" zoomScale="75" zoomScaleNormal="75" zoomScalePageLayoutView="75" workbookViewId="0">
      <selection pane="topLeft" activeCell="D6" activeCellId="0" sqref="D6"/>
    </sheetView>
  </sheetViews>
  <sheetFormatPr defaultColWidth="9.18359375" defaultRowHeight="13.8" zeroHeight="false" outlineLevelRow="0" outlineLevelCol="0"/>
  <cols>
    <col collapsed="false" customWidth="true" hidden="false" outlineLevel="0" max="1" min="1" style="72" width="2.99"/>
    <col collapsed="false" customWidth="true" hidden="false" outlineLevel="0" max="2" min="2" style="72" width="5.57"/>
    <col collapsed="false" customWidth="true" hidden="false" outlineLevel="0" max="3" min="3" style="73" width="10.85"/>
    <col collapsed="false" customWidth="true" hidden="false" outlineLevel="0" max="4" min="4" style="73" width="53.57"/>
    <col collapsed="false" customWidth="true" hidden="false" outlineLevel="0" max="5" min="5" style="72" width="8.57"/>
    <col collapsed="false" customWidth="true" hidden="false" outlineLevel="0" max="6" min="6" style="72" width="5.01"/>
    <col collapsed="false" customWidth="true" hidden="false" outlineLevel="0" max="7" min="7" style="72" width="3.86"/>
    <col collapsed="false" customWidth="true" hidden="false" outlineLevel="0" max="8" min="8" style="74" width="11.42"/>
    <col collapsed="false" customWidth="true" hidden="false" outlineLevel="0" max="9" min="9" style="75" width="10.42"/>
    <col collapsed="false" customWidth="false" hidden="false" outlineLevel="0" max="10" min="10" style="72" width="9.17"/>
    <col collapsed="false" customWidth="true" hidden="false" outlineLevel="0" max="11" min="11" style="72" width="18.12"/>
    <col collapsed="false" customWidth="true" hidden="false" outlineLevel="0" max="12" min="12" style="72" width="19.14"/>
    <col collapsed="false" customWidth="true" hidden="false" outlineLevel="0" max="13" min="13" style="72" width="3.86"/>
    <col collapsed="false" customWidth="false" hidden="false" outlineLevel="0" max="257" min="14" style="72" width="9.17"/>
    <col collapsed="false" customWidth="true" hidden="false" outlineLevel="0" max="258" min="258" style="72" width="2.99"/>
    <col collapsed="false" customWidth="true" hidden="false" outlineLevel="0" max="259" min="259" style="72" width="5.57"/>
    <col collapsed="false" customWidth="true" hidden="false" outlineLevel="0" max="260" min="260" style="72" width="10.85"/>
    <col collapsed="false" customWidth="true" hidden="false" outlineLevel="0" max="261" min="261" style="72" width="53.57"/>
    <col collapsed="false" customWidth="true" hidden="false" outlineLevel="0" max="262" min="262" style="72" width="8.57"/>
    <col collapsed="false" customWidth="true" hidden="false" outlineLevel="0" max="263" min="263" style="72" width="5.01"/>
    <col collapsed="false" customWidth="true" hidden="false" outlineLevel="0" max="264" min="264" style="72" width="11.42"/>
    <col collapsed="false" customWidth="true" hidden="false" outlineLevel="0" max="265" min="265" style="72" width="8.14"/>
    <col collapsed="false" customWidth="false" hidden="false" outlineLevel="0" max="266" min="266" style="72" width="9.17"/>
    <col collapsed="false" customWidth="true" hidden="false" outlineLevel="0" max="267" min="267" style="72" width="18.12"/>
    <col collapsed="false" customWidth="true" hidden="false" outlineLevel="0" max="268" min="268" style="72" width="19.14"/>
    <col collapsed="false" customWidth="true" hidden="false" outlineLevel="0" max="269" min="269" style="72" width="3.86"/>
    <col collapsed="false" customWidth="false" hidden="false" outlineLevel="0" max="513" min="270" style="72" width="9.17"/>
    <col collapsed="false" customWidth="true" hidden="false" outlineLevel="0" max="514" min="514" style="72" width="2.99"/>
    <col collapsed="false" customWidth="true" hidden="false" outlineLevel="0" max="515" min="515" style="72" width="5.57"/>
    <col collapsed="false" customWidth="true" hidden="false" outlineLevel="0" max="516" min="516" style="72" width="10.85"/>
    <col collapsed="false" customWidth="true" hidden="false" outlineLevel="0" max="517" min="517" style="72" width="53.57"/>
    <col collapsed="false" customWidth="true" hidden="false" outlineLevel="0" max="518" min="518" style="72" width="8.57"/>
    <col collapsed="false" customWidth="true" hidden="false" outlineLevel="0" max="519" min="519" style="72" width="5.01"/>
    <col collapsed="false" customWidth="true" hidden="false" outlineLevel="0" max="520" min="520" style="72" width="11.42"/>
    <col collapsed="false" customWidth="true" hidden="false" outlineLevel="0" max="521" min="521" style="72" width="8.14"/>
    <col collapsed="false" customWidth="false" hidden="false" outlineLevel="0" max="522" min="522" style="72" width="9.17"/>
    <col collapsed="false" customWidth="true" hidden="false" outlineLevel="0" max="523" min="523" style="72" width="18.12"/>
    <col collapsed="false" customWidth="true" hidden="false" outlineLevel="0" max="524" min="524" style="72" width="19.14"/>
    <col collapsed="false" customWidth="true" hidden="false" outlineLevel="0" max="525" min="525" style="72" width="3.86"/>
    <col collapsed="false" customWidth="false" hidden="false" outlineLevel="0" max="769" min="526" style="72" width="9.17"/>
    <col collapsed="false" customWidth="true" hidden="false" outlineLevel="0" max="770" min="770" style="72" width="2.99"/>
    <col collapsed="false" customWidth="true" hidden="false" outlineLevel="0" max="771" min="771" style="72" width="5.57"/>
    <col collapsed="false" customWidth="true" hidden="false" outlineLevel="0" max="772" min="772" style="72" width="10.85"/>
    <col collapsed="false" customWidth="true" hidden="false" outlineLevel="0" max="773" min="773" style="72" width="53.57"/>
    <col collapsed="false" customWidth="true" hidden="false" outlineLevel="0" max="774" min="774" style="72" width="8.57"/>
    <col collapsed="false" customWidth="true" hidden="false" outlineLevel="0" max="775" min="775" style="72" width="5.01"/>
    <col collapsed="false" customWidth="true" hidden="false" outlineLevel="0" max="776" min="776" style="72" width="11.42"/>
    <col collapsed="false" customWidth="true" hidden="false" outlineLevel="0" max="777" min="777" style="72" width="8.14"/>
    <col collapsed="false" customWidth="false" hidden="false" outlineLevel="0" max="778" min="778" style="72" width="9.17"/>
    <col collapsed="false" customWidth="true" hidden="false" outlineLevel="0" max="779" min="779" style="72" width="18.12"/>
    <col collapsed="false" customWidth="true" hidden="false" outlineLevel="0" max="780" min="780" style="72" width="19.14"/>
    <col collapsed="false" customWidth="true" hidden="false" outlineLevel="0" max="781" min="781" style="72" width="3.86"/>
    <col collapsed="false" customWidth="false" hidden="false" outlineLevel="0" max="1024" min="782" style="72" width="9.17"/>
  </cols>
  <sheetData>
    <row r="2" customFormat="false" ht="13.8" hidden="false" customHeight="true" outlineLevel="0" collapsed="false">
      <c r="D2" s="76" t="s">
        <v>0</v>
      </c>
      <c r="E2" s="76"/>
      <c r="F2" s="76"/>
      <c r="G2" s="76"/>
      <c r="H2" s="76"/>
      <c r="I2" s="76"/>
      <c r="J2" s="76"/>
      <c r="K2" s="76"/>
    </row>
    <row r="3" customFormat="false" ht="13.8" hidden="false" customHeight="true" outlineLevel="0" collapsed="false">
      <c r="D3" s="76" t="s">
        <v>1</v>
      </c>
      <c r="E3" s="76"/>
      <c r="F3" s="76"/>
      <c r="G3" s="76"/>
      <c r="H3" s="76"/>
      <c r="I3" s="76"/>
      <c r="J3" s="76"/>
      <c r="K3" s="76"/>
    </row>
    <row r="4" customFormat="false" ht="13.8" hidden="false" customHeight="true" outlineLevel="0" collapsed="false">
      <c r="D4" s="76" t="s">
        <v>2</v>
      </c>
      <c r="E4" s="76"/>
      <c r="F4" s="76"/>
      <c r="G4" s="76"/>
      <c r="H4" s="76"/>
      <c r="I4" s="76"/>
      <c r="J4" s="76"/>
      <c r="K4" s="76"/>
    </row>
    <row r="5" customFormat="false" ht="13.8" hidden="false" customHeight="true" outlineLevel="0" collapsed="false">
      <c r="D5" s="76" t="s">
        <v>3</v>
      </c>
      <c r="E5" s="76"/>
      <c r="F5" s="76"/>
      <c r="G5" s="76"/>
      <c r="H5" s="76"/>
      <c r="I5" s="76"/>
      <c r="J5" s="76"/>
      <c r="K5" s="76"/>
    </row>
    <row r="6" customFormat="false" ht="13.8" hidden="false" customHeight="true" outlineLevel="0" collapsed="false">
      <c r="D6" s="77" t="s">
        <v>5</v>
      </c>
      <c r="E6" s="77"/>
      <c r="F6" s="77"/>
      <c r="G6" s="77"/>
      <c r="H6" s="77"/>
      <c r="I6" s="77"/>
      <c r="J6" s="77"/>
      <c r="K6" s="77"/>
    </row>
    <row r="7" customFormat="false" ht="13.8" hidden="false" customHeight="true" outlineLevel="0" collapsed="false">
      <c r="D7" s="76" t="s">
        <v>6</v>
      </c>
      <c r="E7" s="76"/>
      <c r="F7" s="76"/>
      <c r="G7" s="76"/>
      <c r="H7" s="76"/>
      <c r="I7" s="76"/>
      <c r="J7" s="76"/>
      <c r="K7" s="76"/>
    </row>
    <row r="8" customFormat="false" ht="13.8" hidden="false" customHeight="false" outlineLevel="0" collapsed="false">
      <c r="D8" s="78"/>
      <c r="E8" s="78"/>
      <c r="F8" s="78"/>
      <c r="G8" s="78"/>
      <c r="H8" s="78"/>
      <c r="I8" s="78"/>
      <c r="J8" s="78"/>
      <c r="K8" s="78"/>
    </row>
    <row r="9" customFormat="false" ht="22.05" hidden="false" customHeight="true" outlineLevel="0" collapsed="false">
      <c r="B9" s="79"/>
      <c r="C9" s="80"/>
      <c r="D9" s="81" t="s">
        <v>149</v>
      </c>
      <c r="E9" s="81"/>
      <c r="F9" s="81"/>
      <c r="G9" s="81"/>
      <c r="H9" s="81"/>
      <c r="I9" s="81"/>
      <c r="J9" s="81"/>
      <c r="K9" s="81"/>
      <c r="L9" s="81"/>
    </row>
    <row r="10" customFormat="false" ht="17.35" hidden="false" customHeight="false" outlineLevel="0" collapsed="false">
      <c r="B10" s="82"/>
      <c r="C10" s="83"/>
      <c r="D10" s="83"/>
      <c r="E10" s="83"/>
      <c r="F10" s="83"/>
      <c r="G10" s="83"/>
      <c r="H10" s="83"/>
      <c r="I10" s="83"/>
      <c r="J10" s="83"/>
      <c r="K10" s="83"/>
      <c r="L10" s="83"/>
    </row>
    <row r="11" customFormat="false" ht="17.35" hidden="false" customHeight="true" outlineLevel="0" collapsed="false">
      <c r="B11" s="84" t="s">
        <v>150</v>
      </c>
      <c r="C11" s="84"/>
      <c r="D11" s="84"/>
      <c r="E11" s="84"/>
      <c r="F11" s="84"/>
      <c r="G11" s="84"/>
      <c r="H11" s="84"/>
      <c r="I11" s="84"/>
      <c r="J11" s="84"/>
      <c r="K11" s="84"/>
      <c r="L11" s="84"/>
    </row>
    <row r="12" customFormat="false" ht="23.85" hidden="false" customHeight="true" outlineLevel="0" collapsed="false">
      <c r="B12" s="85" t="s">
        <v>151</v>
      </c>
      <c r="C12" s="86" t="s">
        <v>152</v>
      </c>
      <c r="D12" s="86"/>
      <c r="E12" s="85" t="s">
        <v>153</v>
      </c>
      <c r="F12" s="86" t="s">
        <v>154</v>
      </c>
      <c r="G12" s="86"/>
      <c r="H12" s="85" t="s">
        <v>155</v>
      </c>
      <c r="I12" s="85" t="s">
        <v>156</v>
      </c>
      <c r="J12" s="85" t="s">
        <v>157</v>
      </c>
      <c r="K12" s="85" t="s">
        <v>158</v>
      </c>
      <c r="L12" s="85" t="s">
        <v>159</v>
      </c>
    </row>
    <row r="13" s="87" customFormat="true" ht="34.8" hidden="false" customHeight="true" outlineLevel="0" collapsed="false">
      <c r="B13" s="88" t="n">
        <v>1</v>
      </c>
      <c r="C13" s="89" t="s">
        <v>160</v>
      </c>
      <c r="D13" s="89"/>
      <c r="E13" s="88" t="s">
        <v>161</v>
      </c>
      <c r="F13" s="90" t="n">
        <v>2</v>
      </c>
      <c r="G13" s="90"/>
      <c r="H13" s="91" t="n">
        <v>75.58</v>
      </c>
      <c r="I13" s="92" t="n">
        <f aca="false">IF(H13="","",F13*H13)</f>
        <v>151.16</v>
      </c>
      <c r="J13" s="93" t="n">
        <v>12</v>
      </c>
      <c r="K13" s="94" t="n">
        <f aca="false">IF(I13="","",ROUND((I13/J13),2))</f>
        <v>12.6</v>
      </c>
      <c r="L13" s="95" t="n">
        <f aca="false">IF(K13="","",K13*12)</f>
        <v>151.2</v>
      </c>
    </row>
    <row r="14" s="96" customFormat="true" ht="34.8" hidden="false" customHeight="true" outlineLevel="0" collapsed="false">
      <c r="B14" s="97" t="n">
        <v>2</v>
      </c>
      <c r="C14" s="98" t="s">
        <v>162</v>
      </c>
      <c r="D14" s="98"/>
      <c r="E14" s="97" t="s">
        <v>163</v>
      </c>
      <c r="F14" s="99" t="n">
        <v>12</v>
      </c>
      <c r="G14" s="99"/>
      <c r="H14" s="100" t="n">
        <v>6.47</v>
      </c>
      <c r="I14" s="101" t="n">
        <f aca="false">IF(H14="","",F14*H14)</f>
        <v>77.64</v>
      </c>
      <c r="J14" s="102" t="n">
        <v>6</v>
      </c>
      <c r="K14" s="103" t="n">
        <f aca="false">IF(I14="","",ROUND((I14/J14),2))</f>
        <v>12.94</v>
      </c>
      <c r="L14" s="104" t="n">
        <f aca="false">IF(K14="","",K14*12)</f>
        <v>155.28</v>
      </c>
    </row>
    <row r="15" s="87" customFormat="true" ht="34.8" hidden="false" customHeight="true" outlineLevel="0" collapsed="false">
      <c r="A15" s="96"/>
      <c r="B15" s="88" t="n">
        <v>3</v>
      </c>
      <c r="C15" s="89" t="s">
        <v>164</v>
      </c>
      <c r="D15" s="89"/>
      <c r="E15" s="88" t="s">
        <v>165</v>
      </c>
      <c r="F15" s="90" t="n">
        <v>12</v>
      </c>
      <c r="G15" s="90"/>
      <c r="H15" s="91" t="n">
        <v>10.83</v>
      </c>
      <c r="I15" s="92" t="n">
        <f aca="false">IF(H15="","",F15*H15)</f>
        <v>129.96</v>
      </c>
      <c r="J15" s="93" t="n">
        <v>2</v>
      </c>
      <c r="K15" s="94" t="n">
        <f aca="false">IF(I15="","",ROUND((I15/J15),2))</f>
        <v>64.98</v>
      </c>
      <c r="L15" s="95" t="n">
        <f aca="false">IF(K15="","",K15*12)</f>
        <v>779.76</v>
      </c>
    </row>
    <row r="16" s="87" customFormat="true" ht="23.85" hidden="false" customHeight="true" outlineLevel="0" collapsed="false">
      <c r="A16" s="96"/>
      <c r="B16" s="97" t="n">
        <v>4</v>
      </c>
      <c r="C16" s="98" t="s">
        <v>166</v>
      </c>
      <c r="D16" s="98"/>
      <c r="E16" s="97" t="s">
        <v>161</v>
      </c>
      <c r="F16" s="99" t="n">
        <v>5</v>
      </c>
      <c r="G16" s="99"/>
      <c r="H16" s="100" t="n">
        <v>23.61</v>
      </c>
      <c r="I16" s="101" t="n">
        <f aca="false">IF(H16="","",F16*H16)</f>
        <v>118.05</v>
      </c>
      <c r="J16" s="102" t="n">
        <v>12</v>
      </c>
      <c r="K16" s="103" t="n">
        <f aca="false">IF(I16="","",ROUND((I16/J16),2))</f>
        <v>9.84</v>
      </c>
      <c r="L16" s="104" t="n">
        <f aca="false">IF(K16="","",K16*12)</f>
        <v>118.08</v>
      </c>
    </row>
    <row r="17" s="87" customFormat="true" ht="23.85" hidden="false" customHeight="true" outlineLevel="0" collapsed="false">
      <c r="A17" s="96"/>
      <c r="B17" s="88" t="n">
        <v>5</v>
      </c>
      <c r="C17" s="89" t="s">
        <v>167</v>
      </c>
      <c r="D17" s="89"/>
      <c r="E17" s="88" t="s">
        <v>161</v>
      </c>
      <c r="F17" s="90" t="n">
        <v>5</v>
      </c>
      <c r="G17" s="90"/>
      <c r="H17" s="91" t="n">
        <v>23.61</v>
      </c>
      <c r="I17" s="92" t="n">
        <f aca="false">IF(H17="","",F17*H17)</f>
        <v>118.05</v>
      </c>
      <c r="J17" s="93" t="n">
        <v>12</v>
      </c>
      <c r="K17" s="94" t="n">
        <f aca="false">IF(I17="","",ROUND((I17/J17),2))</f>
        <v>9.84</v>
      </c>
      <c r="L17" s="95" t="n">
        <f aca="false">IF(K17="","",K17*12)</f>
        <v>118.08</v>
      </c>
    </row>
    <row r="18" s="87" customFormat="true" ht="23.85" hidden="false" customHeight="true" outlineLevel="0" collapsed="false">
      <c r="A18" s="96"/>
      <c r="B18" s="97" t="n">
        <v>6</v>
      </c>
      <c r="C18" s="89" t="s">
        <v>168</v>
      </c>
      <c r="D18" s="89"/>
      <c r="E18" s="88" t="s">
        <v>161</v>
      </c>
      <c r="F18" s="90" t="n">
        <v>5</v>
      </c>
      <c r="G18" s="90"/>
      <c r="H18" s="91" t="n">
        <v>38.87</v>
      </c>
      <c r="I18" s="92" t="n">
        <f aca="false">IF(H18="","",F18*H18)</f>
        <v>194.35</v>
      </c>
      <c r="J18" s="93" t="n">
        <v>6</v>
      </c>
      <c r="K18" s="94" t="n">
        <f aca="false">IF(I18="","",ROUND((I18/J18),2))</f>
        <v>32.39</v>
      </c>
      <c r="L18" s="95" t="n">
        <f aca="false">IF(K18="","",K18*12)</f>
        <v>388.68</v>
      </c>
    </row>
    <row r="19" s="87" customFormat="true" ht="23.85" hidden="false" customHeight="true" outlineLevel="0" collapsed="false">
      <c r="A19" s="96"/>
      <c r="B19" s="88" t="n">
        <v>7</v>
      </c>
      <c r="C19" s="98" t="s">
        <v>169</v>
      </c>
      <c r="D19" s="98"/>
      <c r="E19" s="97" t="s">
        <v>161</v>
      </c>
      <c r="F19" s="99" t="n">
        <v>5</v>
      </c>
      <c r="G19" s="99"/>
      <c r="H19" s="100" t="n">
        <v>160.33</v>
      </c>
      <c r="I19" s="101" t="n">
        <f aca="false">IF(H19="","",F19*H19)</f>
        <v>801.65</v>
      </c>
      <c r="J19" s="102" t="n">
        <v>6</v>
      </c>
      <c r="K19" s="103" t="n">
        <f aca="false">IF(I19="","",ROUND((I19/J19),2))</f>
        <v>133.61</v>
      </c>
      <c r="L19" s="104" t="n">
        <f aca="false">IF(K19="","",K19*12)</f>
        <v>1603.32</v>
      </c>
    </row>
    <row r="20" s="87" customFormat="true" ht="12.9" hidden="false" customHeight="true" outlineLevel="0" collapsed="false">
      <c r="A20" s="96"/>
      <c r="B20" s="97" t="n">
        <v>8</v>
      </c>
      <c r="C20" s="89" t="s">
        <v>170</v>
      </c>
      <c r="D20" s="89"/>
      <c r="E20" s="88" t="s">
        <v>161</v>
      </c>
      <c r="F20" s="90" t="n">
        <v>5</v>
      </c>
      <c r="G20" s="90"/>
      <c r="H20" s="91" t="n">
        <v>16.06</v>
      </c>
      <c r="I20" s="92" t="n">
        <f aca="false">IF(H20="","",F20*H20)</f>
        <v>80.3</v>
      </c>
      <c r="J20" s="93" t="n">
        <v>6</v>
      </c>
      <c r="K20" s="94" t="n">
        <f aca="false">IF(I20="","",ROUND((I20/J20),2))</f>
        <v>13.38</v>
      </c>
      <c r="L20" s="95" t="n">
        <f aca="false">IF(K20="","",K20*12)</f>
        <v>160.56</v>
      </c>
    </row>
    <row r="21" s="87" customFormat="true" ht="23.85" hidden="false" customHeight="true" outlineLevel="0" collapsed="false">
      <c r="A21" s="96"/>
      <c r="B21" s="88" t="n">
        <v>9</v>
      </c>
      <c r="C21" s="98" t="s">
        <v>171</v>
      </c>
      <c r="D21" s="98"/>
      <c r="E21" s="97" t="s">
        <v>161</v>
      </c>
      <c r="F21" s="99" t="n">
        <v>5</v>
      </c>
      <c r="G21" s="99"/>
      <c r="H21" s="100" t="n">
        <v>15.3</v>
      </c>
      <c r="I21" s="101" t="n">
        <f aca="false">IF(H21="","",F21*H21)</f>
        <v>76.5</v>
      </c>
      <c r="J21" s="102" t="n">
        <v>24</v>
      </c>
      <c r="K21" s="103" t="n">
        <f aca="false">IF(I21="","",ROUND((I21/J21),2))</f>
        <v>3.19</v>
      </c>
      <c r="L21" s="104" t="n">
        <f aca="false">IF(K21="","",K21*12)</f>
        <v>38.28</v>
      </c>
    </row>
    <row r="22" s="87" customFormat="true" ht="67.65" hidden="false" customHeight="true" outlineLevel="0" collapsed="false">
      <c r="A22" s="96"/>
      <c r="B22" s="97" t="n">
        <v>10</v>
      </c>
      <c r="C22" s="89" t="s">
        <v>172</v>
      </c>
      <c r="D22" s="89"/>
      <c r="E22" s="88" t="s">
        <v>161</v>
      </c>
      <c r="F22" s="90" t="n">
        <v>5</v>
      </c>
      <c r="G22" s="90"/>
      <c r="H22" s="91" t="n">
        <v>1210</v>
      </c>
      <c r="I22" s="92" t="n">
        <f aca="false">IF(H22="","",F22*H22)</f>
        <v>6050</v>
      </c>
      <c r="J22" s="93" t="n">
        <v>60</v>
      </c>
      <c r="K22" s="94" t="n">
        <f aca="false">IF(I22="","",ROUND((I22/J22),2))</f>
        <v>100.83</v>
      </c>
      <c r="L22" s="95" t="n">
        <f aca="false">IF(K22="","",K22*12)</f>
        <v>1209.96</v>
      </c>
    </row>
    <row r="23" s="87" customFormat="true" ht="34.8" hidden="false" customHeight="true" outlineLevel="0" collapsed="false">
      <c r="A23" s="96"/>
      <c r="B23" s="88" t="n">
        <v>11</v>
      </c>
      <c r="C23" s="98" t="s">
        <v>173</v>
      </c>
      <c r="D23" s="98"/>
      <c r="E23" s="97" t="s">
        <v>161</v>
      </c>
      <c r="F23" s="99" t="n">
        <v>5</v>
      </c>
      <c r="G23" s="99"/>
      <c r="H23" s="100" t="n">
        <v>40.37</v>
      </c>
      <c r="I23" s="101" t="n">
        <f aca="false">IF(H23="","",F23*H23)</f>
        <v>201.85</v>
      </c>
      <c r="J23" s="102" t="n">
        <v>60</v>
      </c>
      <c r="K23" s="103" t="n">
        <f aca="false">IF(I23="","",ROUND((I23/J23),2))</f>
        <v>3.36</v>
      </c>
      <c r="L23" s="104" t="n">
        <f aca="false">IF(K23="","",K23*12)</f>
        <v>40.32</v>
      </c>
    </row>
    <row r="24" s="87" customFormat="true" ht="56.7" hidden="false" customHeight="true" outlineLevel="0" collapsed="false">
      <c r="A24" s="96"/>
      <c r="B24" s="97" t="n">
        <v>12</v>
      </c>
      <c r="C24" s="89" t="s">
        <v>174</v>
      </c>
      <c r="D24" s="89"/>
      <c r="E24" s="88" t="s">
        <v>161</v>
      </c>
      <c r="F24" s="90" t="n">
        <v>3</v>
      </c>
      <c r="G24" s="90"/>
      <c r="H24" s="91" t="n">
        <v>438.28</v>
      </c>
      <c r="I24" s="92" t="n">
        <f aca="false">IF(H24="","",F24*H24)</f>
        <v>1314.84</v>
      </c>
      <c r="J24" s="93" t="n">
        <v>60</v>
      </c>
      <c r="K24" s="94" t="n">
        <f aca="false">IF(I24="","",ROUND((I24/J24),2))</f>
        <v>21.91</v>
      </c>
      <c r="L24" s="95" t="n">
        <f aca="false">IF(K24="","",K24*12)</f>
        <v>262.92</v>
      </c>
    </row>
    <row r="25" customFormat="false" ht="13.8" hidden="false" customHeight="false" outlineLevel="0" collapsed="false">
      <c r="B25" s="105"/>
    </row>
    <row r="26" customFormat="false" ht="15.75" hidden="false" customHeight="true" outlineLevel="0" collapsed="false">
      <c r="C26" s="106" t="s">
        <v>175</v>
      </c>
      <c r="D26" s="106"/>
      <c r="E26" s="106"/>
      <c r="F26" s="106"/>
      <c r="G26" s="106"/>
      <c r="H26" s="106"/>
      <c r="I26" s="106"/>
      <c r="J26" s="106"/>
      <c r="K26" s="107" t="n">
        <f aca="false">SUM(K13:K24)</f>
        <v>418.87</v>
      </c>
      <c r="L26" s="107" t="n">
        <f aca="false">SUM(L13:L24)</f>
        <v>5026.44</v>
      </c>
    </row>
    <row r="28" customFormat="false" ht="17.35" hidden="false" customHeight="true" outlineLevel="0" collapsed="false">
      <c r="B28" s="84" t="s">
        <v>176</v>
      </c>
      <c r="C28" s="84"/>
      <c r="D28" s="84"/>
      <c r="E28" s="84"/>
      <c r="F28" s="84"/>
      <c r="G28" s="84"/>
      <c r="H28" s="84"/>
      <c r="I28" s="84"/>
      <c r="J28" s="84"/>
      <c r="K28" s="84"/>
      <c r="L28" s="84"/>
    </row>
    <row r="29" customFormat="false" ht="23.85" hidden="false" customHeight="true" outlineLevel="0" collapsed="false">
      <c r="B29" s="85" t="s">
        <v>151</v>
      </c>
      <c r="C29" s="86" t="s">
        <v>152</v>
      </c>
      <c r="D29" s="86"/>
      <c r="E29" s="86"/>
      <c r="F29" s="86"/>
      <c r="G29" s="85"/>
      <c r="H29" s="85" t="s">
        <v>153</v>
      </c>
      <c r="I29" s="85" t="s">
        <v>177</v>
      </c>
      <c r="J29" s="85" t="s">
        <v>155</v>
      </c>
      <c r="K29" s="85" t="s">
        <v>158</v>
      </c>
      <c r="L29" s="85" t="s">
        <v>159</v>
      </c>
    </row>
    <row r="30" customFormat="false" ht="13.8" hidden="false" customHeight="true" outlineLevel="0" collapsed="false">
      <c r="B30" s="88" t="n">
        <v>13</v>
      </c>
      <c r="C30" s="89" t="s">
        <v>178</v>
      </c>
      <c r="D30" s="89"/>
      <c r="E30" s="89"/>
      <c r="F30" s="89"/>
      <c r="G30" s="108"/>
      <c r="H30" s="88" t="s">
        <v>161</v>
      </c>
      <c r="I30" s="93" t="n">
        <v>5</v>
      </c>
      <c r="J30" s="109" t="n">
        <v>27.42</v>
      </c>
      <c r="K30" s="94" t="n">
        <f aca="false">IF(J30="","",I30*J30)</f>
        <v>137.1</v>
      </c>
      <c r="L30" s="110" t="n">
        <f aca="false">IF(K30="","",K30*12)</f>
        <v>1645.2</v>
      </c>
    </row>
    <row r="31" customFormat="false" ht="13.8" hidden="false" customHeight="true" outlineLevel="0" collapsed="false">
      <c r="B31" s="97" t="n">
        <v>14</v>
      </c>
      <c r="C31" s="98" t="s">
        <v>179</v>
      </c>
      <c r="D31" s="98"/>
      <c r="E31" s="98"/>
      <c r="F31" s="98"/>
      <c r="G31" s="111"/>
      <c r="H31" s="97" t="s">
        <v>180</v>
      </c>
      <c r="I31" s="102" t="n">
        <v>10</v>
      </c>
      <c r="J31" s="112" t="n">
        <v>41.94</v>
      </c>
      <c r="K31" s="103" t="n">
        <f aca="false">IF(J31="","",I31*J31)</f>
        <v>419.4</v>
      </c>
      <c r="L31" s="113" t="n">
        <f aca="false">IF(K31="","",K31*12)</f>
        <v>5032.8</v>
      </c>
    </row>
    <row r="32" s="73" customFormat="true" ht="89.55" hidden="false" customHeight="true" outlineLevel="0" collapsed="false">
      <c r="B32" s="88" t="n">
        <v>15</v>
      </c>
      <c r="C32" s="89" t="s">
        <v>181</v>
      </c>
      <c r="D32" s="89"/>
      <c r="E32" s="89"/>
      <c r="F32" s="89"/>
      <c r="G32" s="108"/>
      <c r="H32" s="88" t="s">
        <v>180</v>
      </c>
      <c r="I32" s="93" t="n">
        <v>3</v>
      </c>
      <c r="J32" s="109" t="n">
        <v>54.34</v>
      </c>
      <c r="K32" s="94" t="n">
        <f aca="false">IF(J32="","",I32*J32)</f>
        <v>163.02</v>
      </c>
      <c r="L32" s="110" t="n">
        <f aca="false">IF(K32="","",K32*12)</f>
        <v>1956.24</v>
      </c>
    </row>
    <row r="33" customFormat="false" ht="13.8" hidden="false" customHeight="true" outlineLevel="0" collapsed="false">
      <c r="A33" s="73"/>
      <c r="B33" s="97" t="n">
        <v>16</v>
      </c>
      <c r="C33" s="98" t="s">
        <v>182</v>
      </c>
      <c r="D33" s="98"/>
      <c r="E33" s="98"/>
      <c r="F33" s="98"/>
      <c r="G33" s="111"/>
      <c r="H33" s="97" t="s">
        <v>180</v>
      </c>
      <c r="I33" s="102" t="n">
        <v>3</v>
      </c>
      <c r="J33" s="112" t="n">
        <v>31.17</v>
      </c>
      <c r="K33" s="103" t="n">
        <f aca="false">IF(J33="","",I33*J33)</f>
        <v>93.51</v>
      </c>
      <c r="L33" s="113" t="n">
        <f aca="false">IF(K33="","",K33*12)</f>
        <v>1122.12</v>
      </c>
    </row>
    <row r="34" customFormat="false" ht="13.8" hidden="false" customHeight="true" outlineLevel="0" collapsed="false">
      <c r="A34" s="73"/>
      <c r="B34" s="88" t="n">
        <v>17</v>
      </c>
      <c r="C34" s="89" t="s">
        <v>183</v>
      </c>
      <c r="D34" s="89"/>
      <c r="E34" s="89"/>
      <c r="F34" s="89"/>
      <c r="G34" s="108"/>
      <c r="H34" s="88" t="s">
        <v>161</v>
      </c>
      <c r="I34" s="93" t="n">
        <v>1</v>
      </c>
      <c r="J34" s="109" t="n">
        <v>38.71</v>
      </c>
      <c r="K34" s="94" t="n">
        <f aca="false">IF(J34="","",I34*J34)</f>
        <v>38.71</v>
      </c>
      <c r="L34" s="110" t="n">
        <f aca="false">IF(K34="","",K34*12)</f>
        <v>464.52</v>
      </c>
    </row>
    <row r="35" customFormat="false" ht="23.85" hidden="false" customHeight="true" outlineLevel="0" collapsed="false">
      <c r="A35" s="73"/>
      <c r="B35" s="97" t="n">
        <v>18</v>
      </c>
      <c r="C35" s="98" t="s">
        <v>184</v>
      </c>
      <c r="D35" s="98"/>
      <c r="E35" s="98"/>
      <c r="F35" s="98"/>
      <c r="G35" s="111"/>
      <c r="H35" s="97" t="s">
        <v>161</v>
      </c>
      <c r="I35" s="102" t="n">
        <v>24</v>
      </c>
      <c r="J35" s="112" t="n">
        <v>5.36</v>
      </c>
      <c r="K35" s="103" t="n">
        <f aca="false">IF(J35="","",I35*J35)</f>
        <v>128.64</v>
      </c>
      <c r="L35" s="113" t="n">
        <f aca="false">IF(K35="","",K35*12)</f>
        <v>1543.68</v>
      </c>
    </row>
    <row r="36" customFormat="false" ht="23.85" hidden="false" customHeight="true" outlineLevel="0" collapsed="false">
      <c r="A36" s="73"/>
      <c r="B36" s="88" t="n">
        <v>19</v>
      </c>
      <c r="C36" s="89" t="s">
        <v>185</v>
      </c>
      <c r="D36" s="89"/>
      <c r="E36" s="89"/>
      <c r="F36" s="89"/>
      <c r="G36" s="108"/>
      <c r="H36" s="88" t="s">
        <v>180</v>
      </c>
      <c r="I36" s="93" t="n">
        <v>12</v>
      </c>
      <c r="J36" s="109" t="n">
        <v>44.63</v>
      </c>
      <c r="K36" s="94" t="n">
        <f aca="false">IF(J36="","",I36*J36)</f>
        <v>535.56</v>
      </c>
      <c r="L36" s="110" t="n">
        <f aca="false">IF(K36="","",K36*12)</f>
        <v>6426.72</v>
      </c>
    </row>
    <row r="37" customFormat="false" ht="13.8" hidden="false" customHeight="true" outlineLevel="0" collapsed="false">
      <c r="A37" s="73"/>
      <c r="B37" s="97" t="n">
        <v>20</v>
      </c>
      <c r="C37" s="98" t="s">
        <v>186</v>
      </c>
      <c r="D37" s="98"/>
      <c r="E37" s="98"/>
      <c r="F37" s="98"/>
      <c r="G37" s="111"/>
      <c r="H37" s="97" t="s">
        <v>180</v>
      </c>
      <c r="I37" s="102" t="s">
        <v>187</v>
      </c>
      <c r="J37" s="112" t="n">
        <v>73.98</v>
      </c>
      <c r="K37" s="103" t="n">
        <f aca="false">IF(J37="","",I37*J37)</f>
        <v>18.495</v>
      </c>
      <c r="L37" s="113" t="n">
        <f aca="false">IF(K37="","",K37*12)</f>
        <v>221.94</v>
      </c>
    </row>
    <row r="38" customFormat="false" ht="23.85" hidden="false" customHeight="true" outlineLevel="0" collapsed="false">
      <c r="B38" s="88" t="n">
        <v>21</v>
      </c>
      <c r="C38" s="89" t="s">
        <v>188</v>
      </c>
      <c r="D38" s="89"/>
      <c r="E38" s="89"/>
      <c r="F38" s="89"/>
      <c r="G38" s="108"/>
      <c r="H38" s="88" t="s">
        <v>189</v>
      </c>
      <c r="I38" s="93" t="n">
        <v>6</v>
      </c>
      <c r="J38" s="109" t="n">
        <v>13.01</v>
      </c>
      <c r="K38" s="94" t="n">
        <f aca="false">IF(J38="","",I38*J38)</f>
        <v>78.06</v>
      </c>
      <c r="L38" s="110" t="n">
        <f aca="false">IF(K38="","",K38*12)</f>
        <v>936.72</v>
      </c>
    </row>
    <row r="39" s="114" customFormat="true" ht="13.8" hidden="false" customHeight="true" outlineLevel="0" collapsed="false">
      <c r="B39" s="97" t="n">
        <v>22</v>
      </c>
      <c r="C39" s="98" t="s">
        <v>190</v>
      </c>
      <c r="D39" s="98"/>
      <c r="E39" s="98"/>
      <c r="F39" s="98"/>
      <c r="G39" s="111"/>
      <c r="H39" s="97" t="s">
        <v>161</v>
      </c>
      <c r="I39" s="102" t="n">
        <v>12</v>
      </c>
      <c r="J39" s="112" t="n">
        <v>5.99</v>
      </c>
      <c r="K39" s="103" t="n">
        <f aca="false">IF(J39="","",I39*J39)</f>
        <v>71.88</v>
      </c>
      <c r="L39" s="113" t="n">
        <f aca="false">IF(K39="","",K39*12)</f>
        <v>862.56</v>
      </c>
    </row>
    <row r="40" customFormat="false" ht="13.8" hidden="false" customHeight="true" outlineLevel="0" collapsed="false">
      <c r="B40" s="88" t="n">
        <v>23</v>
      </c>
      <c r="C40" s="89" t="s">
        <v>191</v>
      </c>
      <c r="D40" s="89"/>
      <c r="E40" s="89"/>
      <c r="F40" s="89"/>
      <c r="G40" s="108"/>
      <c r="H40" s="88" t="s">
        <v>192</v>
      </c>
      <c r="I40" s="93" t="n">
        <v>48</v>
      </c>
      <c r="J40" s="109" t="n">
        <v>13.91</v>
      </c>
      <c r="K40" s="94" t="n">
        <f aca="false">IF(J40="","",I40*J40)</f>
        <v>667.68</v>
      </c>
      <c r="L40" s="110" t="n">
        <f aca="false">IF(K40="","",K40*12)</f>
        <v>8012.16</v>
      </c>
    </row>
    <row r="41" customFormat="false" ht="34.8" hidden="false" customHeight="true" outlineLevel="0" collapsed="false">
      <c r="B41" s="97" t="n">
        <v>24</v>
      </c>
      <c r="C41" s="98" t="s">
        <v>193</v>
      </c>
      <c r="D41" s="98"/>
      <c r="E41" s="98"/>
      <c r="F41" s="98"/>
      <c r="G41" s="111"/>
      <c r="H41" s="97" t="s">
        <v>180</v>
      </c>
      <c r="I41" s="102" t="s">
        <v>194</v>
      </c>
      <c r="J41" s="112" t="n">
        <v>97.5</v>
      </c>
      <c r="K41" s="103" t="n">
        <f aca="false">IF(J41="","",I41*J41)</f>
        <v>48.75</v>
      </c>
      <c r="L41" s="113" t="n">
        <f aca="false">IF(K41="","",K41*12)</f>
        <v>585</v>
      </c>
    </row>
    <row r="42" customFormat="false" ht="13.8" hidden="false" customHeight="true" outlineLevel="0" collapsed="false">
      <c r="B42" s="88" t="n">
        <v>25</v>
      </c>
      <c r="C42" s="89" t="s">
        <v>195</v>
      </c>
      <c r="D42" s="89"/>
      <c r="E42" s="89"/>
      <c r="F42" s="89"/>
      <c r="G42" s="108"/>
      <c r="H42" s="88" t="s">
        <v>180</v>
      </c>
      <c r="I42" s="93" t="n">
        <v>12</v>
      </c>
      <c r="J42" s="109" t="n">
        <v>20.66</v>
      </c>
      <c r="K42" s="94" t="n">
        <f aca="false">IF(J42="","",I42*J42)</f>
        <v>247.92</v>
      </c>
      <c r="L42" s="110" t="n">
        <f aca="false">IF(K42="","",K42*12)</f>
        <v>2975.04</v>
      </c>
    </row>
    <row r="43" customFormat="false" ht="23.85" hidden="false" customHeight="true" outlineLevel="0" collapsed="false">
      <c r="B43" s="97" t="n">
        <v>26</v>
      </c>
      <c r="C43" s="98" t="s">
        <v>196</v>
      </c>
      <c r="D43" s="98"/>
      <c r="E43" s="98"/>
      <c r="F43" s="98"/>
      <c r="G43" s="111"/>
      <c r="H43" s="97" t="s">
        <v>197</v>
      </c>
      <c r="I43" s="102" t="n">
        <v>4</v>
      </c>
      <c r="J43" s="112" t="n">
        <v>84.26</v>
      </c>
      <c r="K43" s="103" t="n">
        <f aca="false">IF(J43="","",I43*J43)</f>
        <v>337.04</v>
      </c>
      <c r="L43" s="113" t="n">
        <f aca="false">IF(K43="","",K43*12)</f>
        <v>4044.48</v>
      </c>
    </row>
    <row r="44" customFormat="false" ht="23.85" hidden="false" customHeight="true" outlineLevel="0" collapsed="false">
      <c r="B44" s="88" t="n">
        <v>27</v>
      </c>
      <c r="C44" s="89" t="s">
        <v>198</v>
      </c>
      <c r="D44" s="89"/>
      <c r="E44" s="89"/>
      <c r="F44" s="89"/>
      <c r="G44" s="108"/>
      <c r="H44" s="88" t="s">
        <v>197</v>
      </c>
      <c r="I44" s="93" t="n">
        <v>1</v>
      </c>
      <c r="J44" s="109" t="n">
        <v>71.28</v>
      </c>
      <c r="K44" s="94" t="n">
        <f aca="false">IF(J44="","",I44*J44)</f>
        <v>71.28</v>
      </c>
      <c r="L44" s="110" t="n">
        <f aca="false">IF(K44="","",K44*12)</f>
        <v>855.36</v>
      </c>
    </row>
    <row r="45" customFormat="false" ht="23.85" hidden="false" customHeight="true" outlineLevel="0" collapsed="false">
      <c r="B45" s="97" t="n">
        <v>28</v>
      </c>
      <c r="C45" s="98" t="s">
        <v>199</v>
      </c>
      <c r="D45" s="98"/>
      <c r="E45" s="98"/>
      <c r="F45" s="98"/>
      <c r="G45" s="111"/>
      <c r="H45" s="97" t="s">
        <v>197</v>
      </c>
      <c r="I45" s="102" t="n">
        <v>10</v>
      </c>
      <c r="J45" s="112" t="n">
        <v>50.7</v>
      </c>
      <c r="K45" s="103" t="n">
        <f aca="false">IF(J45="","",I45*J45)</f>
        <v>507</v>
      </c>
      <c r="L45" s="113" t="n">
        <f aca="false">IF(K45="","",K45*12)</f>
        <v>6084</v>
      </c>
    </row>
    <row r="46" customFormat="false" ht="23.85" hidden="false" customHeight="true" outlineLevel="0" collapsed="false">
      <c r="B46" s="88" t="n">
        <v>29</v>
      </c>
      <c r="C46" s="89" t="s">
        <v>200</v>
      </c>
      <c r="D46" s="89"/>
      <c r="E46" s="89"/>
      <c r="F46" s="89"/>
      <c r="G46" s="108"/>
      <c r="H46" s="88" t="s">
        <v>197</v>
      </c>
      <c r="I46" s="93" t="n">
        <v>4</v>
      </c>
      <c r="J46" s="109" t="n">
        <v>40.74</v>
      </c>
      <c r="K46" s="94" t="n">
        <f aca="false">IF(J46="","",I46*J46)</f>
        <v>162.96</v>
      </c>
      <c r="L46" s="110" t="n">
        <f aca="false">IF(K46="","",K46*12)</f>
        <v>1955.52</v>
      </c>
    </row>
    <row r="47" s="73" customFormat="true" ht="23.85" hidden="false" customHeight="true" outlineLevel="0" collapsed="false">
      <c r="B47" s="97" t="n">
        <v>30</v>
      </c>
      <c r="C47" s="98" t="s">
        <v>201</v>
      </c>
      <c r="D47" s="98"/>
      <c r="E47" s="98"/>
      <c r="F47" s="98"/>
      <c r="G47" s="111"/>
      <c r="H47" s="97" t="s">
        <v>197</v>
      </c>
      <c r="I47" s="102" t="n">
        <v>3</v>
      </c>
      <c r="J47" s="112" t="n">
        <v>61.18</v>
      </c>
      <c r="K47" s="103" t="n">
        <f aca="false">IF(J47="","",I47*J47)</f>
        <v>183.54</v>
      </c>
      <c r="L47" s="113" t="n">
        <f aca="false">IF(K47="","",K47*12)</f>
        <v>2202.48</v>
      </c>
    </row>
    <row r="49" customFormat="false" ht="15.75" hidden="false" customHeight="true" outlineLevel="0" collapsed="false">
      <c r="C49" s="106" t="s">
        <v>202</v>
      </c>
      <c r="D49" s="106"/>
      <c r="E49" s="106"/>
      <c r="F49" s="106"/>
      <c r="G49" s="106"/>
      <c r="H49" s="106"/>
      <c r="I49" s="106"/>
      <c r="J49" s="106"/>
      <c r="K49" s="107" t="n">
        <f aca="false">SUM(K30:K47)</f>
        <v>3910.545</v>
      </c>
      <c r="L49" s="107" t="n">
        <f aca="false">SUM(L30:L47)</f>
        <v>46926.54</v>
      </c>
    </row>
    <row r="52" customFormat="false" ht="17.35" hidden="false" customHeight="true" outlineLevel="0" collapsed="false">
      <c r="B52" s="84" t="s">
        <v>203</v>
      </c>
      <c r="C52" s="84"/>
      <c r="D52" s="84"/>
      <c r="E52" s="84"/>
      <c r="F52" s="84"/>
      <c r="G52" s="84"/>
      <c r="H52" s="84"/>
      <c r="I52" s="84"/>
      <c r="J52" s="84"/>
      <c r="K52" s="84"/>
      <c r="L52" s="84"/>
    </row>
    <row r="53" customFormat="false" ht="23.85" hidden="false" customHeight="true" outlineLevel="0" collapsed="false">
      <c r="B53" s="85" t="s">
        <v>151</v>
      </c>
      <c r="C53" s="86" t="s">
        <v>152</v>
      </c>
      <c r="D53" s="86"/>
      <c r="E53" s="85" t="s">
        <v>153</v>
      </c>
      <c r="F53" s="85" t="s">
        <v>154</v>
      </c>
      <c r="G53" s="86" t="s">
        <v>155</v>
      </c>
      <c r="H53" s="86"/>
      <c r="I53" s="85" t="s">
        <v>156</v>
      </c>
      <c r="J53" s="85" t="s">
        <v>157</v>
      </c>
      <c r="K53" s="85" t="s">
        <v>158</v>
      </c>
      <c r="L53" s="85" t="s">
        <v>159</v>
      </c>
    </row>
    <row r="54" customFormat="false" ht="13.8" hidden="false" customHeight="true" outlineLevel="0" collapsed="false">
      <c r="B54" s="88" t="n">
        <v>32</v>
      </c>
      <c r="C54" s="115" t="s">
        <v>204</v>
      </c>
      <c r="D54" s="115"/>
      <c r="E54" s="88" t="s">
        <v>161</v>
      </c>
      <c r="F54" s="93" t="n">
        <v>24</v>
      </c>
      <c r="G54" s="116" t="n">
        <v>106.1</v>
      </c>
      <c r="H54" s="116"/>
      <c r="I54" s="92" t="n">
        <f aca="false">IF(G54="","",F54*G54)</f>
        <v>2546.4</v>
      </c>
      <c r="J54" s="93" t="n">
        <v>12</v>
      </c>
      <c r="K54" s="94" t="n">
        <f aca="false">IF(I54="","",ROUND((I54/J54),2))</f>
        <v>212.2</v>
      </c>
      <c r="L54" s="95" t="n">
        <f aca="false">IF(K54="","",K54*12)</f>
        <v>2546.4</v>
      </c>
    </row>
    <row r="55" customFormat="false" ht="13.8" hidden="false" customHeight="true" outlineLevel="0" collapsed="false">
      <c r="B55" s="97" t="n">
        <v>33</v>
      </c>
      <c r="C55" s="98" t="s">
        <v>205</v>
      </c>
      <c r="D55" s="98"/>
      <c r="E55" s="97" t="s">
        <v>161</v>
      </c>
      <c r="F55" s="102" t="n">
        <v>24</v>
      </c>
      <c r="G55" s="117" t="n">
        <v>115.66</v>
      </c>
      <c r="H55" s="117"/>
      <c r="I55" s="101" t="n">
        <f aca="false">IF(G55="","",F55*G55)</f>
        <v>2775.84</v>
      </c>
      <c r="J55" s="102" t="n">
        <v>12</v>
      </c>
      <c r="K55" s="103" t="n">
        <f aca="false">IF(I55="","",ROUND((I55/J55),2))</f>
        <v>231.32</v>
      </c>
      <c r="L55" s="104" t="n">
        <f aca="false">IF(K55="","",K55*12)</f>
        <v>2775.84</v>
      </c>
    </row>
    <row r="56" customFormat="false" ht="23.85" hidden="false" customHeight="true" outlineLevel="0" collapsed="false">
      <c r="B56" s="88" t="n">
        <v>34</v>
      </c>
      <c r="C56" s="118" t="s">
        <v>206</v>
      </c>
      <c r="D56" s="118"/>
      <c r="E56" s="88" t="s">
        <v>165</v>
      </c>
      <c r="F56" s="93" t="n">
        <v>12</v>
      </c>
      <c r="G56" s="116" t="n">
        <v>107.2</v>
      </c>
      <c r="H56" s="116"/>
      <c r="I56" s="92" t="n">
        <f aca="false">IF(G56="","",F56*G56)</f>
        <v>1286.4</v>
      </c>
      <c r="J56" s="93" t="n">
        <v>12</v>
      </c>
      <c r="K56" s="94" t="n">
        <f aca="false">IF(I56="","",ROUND((I56/J56),2))</f>
        <v>107.2</v>
      </c>
      <c r="L56" s="95" t="n">
        <f aca="false">IF(K56="","",K56*12)</f>
        <v>1286.4</v>
      </c>
    </row>
    <row r="58" customFormat="false" ht="15.75" hidden="false" customHeight="true" outlineLevel="0" collapsed="false">
      <c r="C58" s="106" t="s">
        <v>207</v>
      </c>
      <c r="D58" s="106"/>
      <c r="E58" s="106"/>
      <c r="F58" s="106"/>
      <c r="G58" s="106"/>
      <c r="H58" s="106"/>
      <c r="I58" s="106"/>
      <c r="J58" s="106"/>
      <c r="K58" s="107" t="n">
        <f aca="false">SUM(K54:K56)</f>
        <v>550.72</v>
      </c>
      <c r="L58" s="107" t="n">
        <f aca="false">SUM(L54:L56)</f>
        <v>6608.64</v>
      </c>
    </row>
    <row r="60" customFormat="false" ht="17.35" hidden="false" customHeight="true" outlineLevel="0" collapsed="false">
      <c r="C60" s="119" t="s">
        <v>208</v>
      </c>
      <c r="D60" s="119"/>
      <c r="E60" s="119"/>
      <c r="F60" s="119"/>
      <c r="G60" s="119"/>
      <c r="H60" s="119"/>
      <c r="I60" s="119"/>
      <c r="J60" s="119"/>
      <c r="K60" s="120" t="n">
        <f aca="false">SUM(K26,K49,K58)</f>
        <v>4880.135</v>
      </c>
      <c r="L60" s="120" t="n">
        <f aca="false">SUM(L26,L49,L58)</f>
        <v>58561.62</v>
      </c>
    </row>
  </sheetData>
  <mergeCells count="68">
    <mergeCell ref="D2:K2"/>
    <mergeCell ref="D3:K3"/>
    <mergeCell ref="D4:K4"/>
    <mergeCell ref="D5:K5"/>
    <mergeCell ref="D6:K6"/>
    <mergeCell ref="D7:K7"/>
    <mergeCell ref="D8:K8"/>
    <mergeCell ref="D9:L9"/>
    <mergeCell ref="B11:L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6:J26"/>
    <mergeCell ref="B28:L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9:J49"/>
    <mergeCell ref="B52:L52"/>
    <mergeCell ref="C53:D53"/>
    <mergeCell ref="G53:H53"/>
    <mergeCell ref="C54:D54"/>
    <mergeCell ref="G54:H54"/>
    <mergeCell ref="C55:D55"/>
    <mergeCell ref="G55:H55"/>
    <mergeCell ref="C56:D56"/>
    <mergeCell ref="G56:H56"/>
    <mergeCell ref="C58:J58"/>
    <mergeCell ref="C60:J60"/>
  </mergeCells>
  <printOptions headings="false" gridLines="false" gridLinesSet="true" horizontalCentered="true" verticalCentered="false"/>
  <pageMargins left="0.511805555555556" right="0.511805555555556" top="0.7875" bottom="0.7875" header="0.511811023622047" footer="0.511811023622047"/>
  <pageSetup paperSize="9" scale="69"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27"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048576"/>
  <sheetViews>
    <sheetView showFormulas="false" showGridLines="false" showRowColHeaders="true" showZeros="true" rightToLeft="false" tabSelected="false" showOutlineSymbols="true" defaultGridColor="true" view="pageBreakPreview" topLeftCell="A1" colorId="64" zoomScale="75" zoomScaleNormal="75" zoomScalePageLayoutView="75" workbookViewId="0">
      <selection pane="topLeft" activeCell="E4" activeCellId="0" sqref="E4"/>
    </sheetView>
  </sheetViews>
  <sheetFormatPr defaultColWidth="9.1015625" defaultRowHeight="13.8" zeroHeight="false" outlineLevelRow="0" outlineLevelCol="0"/>
  <cols>
    <col collapsed="false" customWidth="true" hidden="false" outlineLevel="0" max="1" min="1" style="121" width="2.31"/>
    <col collapsed="false" customWidth="true" hidden="false" outlineLevel="0" max="2" min="2" style="121" width="34.45"/>
    <col collapsed="false" customWidth="true" hidden="false" outlineLevel="0" max="3" min="3" style="121" width="12.96"/>
    <col collapsed="false" customWidth="true" hidden="false" outlineLevel="0" max="4" min="4" style="121" width="13.36"/>
    <col collapsed="false" customWidth="true" hidden="false" outlineLevel="0" max="5" min="5" style="121" width="14.12"/>
    <col collapsed="false" customWidth="true" hidden="false" outlineLevel="0" max="6" min="6" style="121" width="10.65"/>
    <col collapsed="false" customWidth="true" hidden="false" outlineLevel="0" max="7" min="7" style="121" width="15.56"/>
    <col collapsed="false" customWidth="true" hidden="false" outlineLevel="0" max="8" min="8" style="121" width="9.91"/>
    <col collapsed="false" customWidth="true" hidden="false" outlineLevel="0" max="9" min="9" style="121" width="16.67"/>
    <col collapsed="false" customWidth="true" hidden="false" outlineLevel="0" max="10" min="10" style="121" width="16.21"/>
    <col collapsed="false" customWidth="true" hidden="false" outlineLevel="0" max="11" min="11" style="121" width="12.44"/>
    <col collapsed="false" customWidth="true" hidden="false" outlineLevel="0" max="12" min="12" style="121" width="10.91"/>
    <col collapsed="false" customWidth="false" hidden="false" outlineLevel="0" max="1021" min="13" style="121" width="9.09"/>
    <col collapsed="false" customWidth="false" hidden="false" outlineLevel="0" max="1023" min="1022" style="122" width="9.09"/>
    <col collapsed="false" customWidth="true" hidden="false" outlineLevel="0" max="1024" min="1024" style="122" width="11.52"/>
  </cols>
  <sheetData>
    <row r="1" customFormat="false" ht="13.8" hidden="false" customHeight="false" outlineLevel="0" collapsed="false">
      <c r="A1" s="122"/>
      <c r="B1" s="3" t="s">
        <v>0</v>
      </c>
      <c r="C1" s="3"/>
      <c r="D1" s="3"/>
      <c r="E1" s="3"/>
      <c r="F1" s="3"/>
      <c r="G1" s="3"/>
      <c r="H1" s="3"/>
      <c r="I1" s="3"/>
      <c r="J1" s="3"/>
    </row>
    <row r="2" customFormat="false" ht="13.8" hidden="false" customHeight="false" outlineLevel="0" collapsed="false">
      <c r="A2" s="122"/>
      <c r="B2" s="3" t="s">
        <v>1</v>
      </c>
      <c r="C2" s="3"/>
      <c r="D2" s="3"/>
      <c r="E2" s="3"/>
      <c r="F2" s="3"/>
      <c r="G2" s="3"/>
      <c r="H2" s="3"/>
      <c r="I2" s="3"/>
      <c r="J2" s="3"/>
    </row>
    <row r="3" customFormat="false" ht="13.8" hidden="false" customHeight="false" outlineLevel="0" collapsed="false">
      <c r="A3" s="122"/>
      <c r="B3" s="3" t="s">
        <v>2</v>
      </c>
      <c r="C3" s="3"/>
      <c r="D3" s="3"/>
      <c r="E3" s="3"/>
      <c r="F3" s="3"/>
      <c r="G3" s="3"/>
      <c r="H3" s="3"/>
      <c r="I3" s="3"/>
      <c r="J3" s="3"/>
    </row>
    <row r="4" customFormat="false" ht="13.8" hidden="false" customHeight="false" outlineLevel="0" collapsed="false">
      <c r="A4" s="122"/>
      <c r="B4" s="3"/>
      <c r="C4" s="3"/>
      <c r="D4" s="3"/>
      <c r="E4" s="3"/>
      <c r="F4" s="3"/>
      <c r="G4" s="3"/>
      <c r="H4" s="3"/>
      <c r="I4" s="3"/>
      <c r="J4" s="3"/>
    </row>
    <row r="5" customFormat="false" ht="13.8" hidden="false" customHeight="false" outlineLevel="0" collapsed="false">
      <c r="A5" s="122"/>
      <c r="B5" s="3" t="s">
        <v>3</v>
      </c>
      <c r="C5" s="3"/>
      <c r="D5" s="3"/>
      <c r="E5" s="3"/>
      <c r="F5" s="3"/>
      <c r="G5" s="3"/>
      <c r="H5" s="3"/>
      <c r="I5" s="3"/>
      <c r="J5" s="3"/>
    </row>
    <row r="6" customFormat="false" ht="18.95" hidden="false" customHeight="true" outlineLevel="0" collapsed="false">
      <c r="A6" s="122"/>
      <c r="B6" s="123" t="s">
        <v>209</v>
      </c>
      <c r="C6" s="123"/>
      <c r="D6" s="123"/>
      <c r="E6" s="123"/>
      <c r="F6" s="123"/>
      <c r="G6" s="123"/>
      <c r="H6" s="123"/>
      <c r="I6" s="123"/>
      <c r="J6" s="123"/>
    </row>
    <row r="7" customFormat="false" ht="19.5" hidden="false" customHeight="true" outlineLevel="0" collapsed="false">
      <c r="B7" s="124" t="s">
        <v>5</v>
      </c>
      <c r="C7" s="124"/>
      <c r="D7" s="124"/>
      <c r="E7" s="124"/>
      <c r="F7" s="124"/>
      <c r="G7" s="124"/>
      <c r="H7" s="124"/>
      <c r="I7" s="124"/>
      <c r="J7" s="124"/>
    </row>
    <row r="8" customFormat="false" ht="46.1" hidden="false" customHeight="true" outlineLevel="0" collapsed="false">
      <c r="A8" s="76"/>
      <c r="B8" s="125" t="s">
        <v>210</v>
      </c>
      <c r="C8" s="125" t="s">
        <v>211</v>
      </c>
      <c r="D8" s="125" t="s">
        <v>212</v>
      </c>
      <c r="E8" s="125" t="s">
        <v>213</v>
      </c>
      <c r="F8" s="125" t="s">
        <v>214</v>
      </c>
      <c r="G8" s="125" t="s">
        <v>215</v>
      </c>
      <c r="H8" s="125" t="s">
        <v>216</v>
      </c>
      <c r="I8" s="125" t="s">
        <v>217</v>
      </c>
      <c r="J8" s="125" t="s">
        <v>218</v>
      </c>
    </row>
    <row r="9" customFormat="false" ht="21.1" hidden="false" customHeight="true" outlineLevel="0" collapsed="false">
      <c r="A9" s="77"/>
      <c r="B9" s="126" t="s">
        <v>219</v>
      </c>
      <c r="C9" s="127" t="n">
        <f aca="false">450*1.25</f>
        <v>562.5</v>
      </c>
      <c r="D9" s="127" t="n">
        <f aca="false">1/C9</f>
        <v>0.00177777777777778</v>
      </c>
      <c r="E9" s="128" t="n">
        <f aca="false">(((TRUNC('Servente 12x36 Diurno'!J139,2))*8)+(Encarregado!J139)*2)/10</f>
        <v>5363.354</v>
      </c>
      <c r="F9" s="128" t="n">
        <v>2105.2</v>
      </c>
      <c r="G9" s="128" t="n">
        <f aca="false">F9*D9</f>
        <v>3.74257777777778</v>
      </c>
      <c r="H9" s="129" t="n">
        <v>2</v>
      </c>
      <c r="I9" s="130"/>
      <c r="J9" s="131"/>
      <c r="K9" s="132"/>
      <c r="M9" s="133"/>
    </row>
    <row r="10" customFormat="false" ht="27.9" hidden="false" customHeight="true" outlineLevel="0" collapsed="false">
      <c r="A10" s="77"/>
      <c r="B10" s="126" t="s">
        <v>220</v>
      </c>
      <c r="C10" s="127" t="n">
        <f aca="false">2500*1.5</f>
        <v>3750</v>
      </c>
      <c r="D10" s="127" t="n">
        <f aca="false">1/C10</f>
        <v>0.000266666666666667</v>
      </c>
      <c r="E10" s="128" t="n">
        <f aca="false">E9</f>
        <v>5363.354</v>
      </c>
      <c r="F10" s="128" t="n">
        <v>181.5</v>
      </c>
      <c r="G10" s="128" t="n">
        <f aca="false">F10*D10</f>
        <v>0.0484</v>
      </c>
      <c r="H10" s="134" t="n">
        <v>2</v>
      </c>
      <c r="I10" s="130"/>
      <c r="J10" s="131"/>
      <c r="K10" s="132"/>
      <c r="M10" s="133"/>
    </row>
    <row r="11" customFormat="false" ht="21.1" hidden="false" customHeight="true" outlineLevel="0" collapsed="false">
      <c r="A11" s="77"/>
      <c r="B11" s="135" t="s">
        <v>221</v>
      </c>
      <c r="C11" s="127" t="n">
        <f aca="false">380*1.3</f>
        <v>494</v>
      </c>
      <c r="D11" s="127" t="n">
        <f aca="false">1/C11</f>
        <v>0.00202429149797571</v>
      </c>
      <c r="E11" s="128" t="n">
        <f aca="false">E9</f>
        <v>5363.354</v>
      </c>
      <c r="F11" s="128" t="n">
        <v>181.1</v>
      </c>
      <c r="G11" s="128" t="n">
        <f aca="false">F11*D11</f>
        <v>0.366599190283401</v>
      </c>
      <c r="H11" s="134" t="n">
        <v>2</v>
      </c>
      <c r="I11" s="130"/>
      <c r="J11" s="131"/>
      <c r="K11" s="132"/>
      <c r="L11" s="133"/>
    </row>
    <row r="12" customFormat="false" ht="21.1" hidden="false" customHeight="true" outlineLevel="0" collapsed="false">
      <c r="A12" s="77"/>
      <c r="B12" s="136" t="s">
        <v>222</v>
      </c>
      <c r="C12" s="136"/>
      <c r="D12" s="136"/>
      <c r="E12" s="136"/>
      <c r="F12" s="136"/>
      <c r="G12" s="137" t="n">
        <f aca="false">ROUNDUP(SUM(G7:G11),0)</f>
        <v>5</v>
      </c>
      <c r="H12" s="137" t="n">
        <v>2</v>
      </c>
      <c r="I12" s="138" t="n">
        <f aca="false">H9*ROUNDUP(SUM(G9:G11),0)*E9</f>
        <v>53633.54</v>
      </c>
      <c r="J12" s="139" t="n">
        <f aca="false">I12*12</f>
        <v>643602.48</v>
      </c>
      <c r="K12" s="132"/>
      <c r="L12" s="133"/>
    </row>
    <row r="13" customFormat="false" ht="21.1" hidden="false" customHeight="true" outlineLevel="0" collapsed="false">
      <c r="A13" s="77"/>
      <c r="B13" s="126" t="s">
        <v>223</v>
      </c>
      <c r="C13" s="127" t="n">
        <f aca="false">450*1.4</f>
        <v>630</v>
      </c>
      <c r="D13" s="127" t="n">
        <f aca="false">1/C13</f>
        <v>0.00158730158730159</v>
      </c>
      <c r="E13" s="128" t="n">
        <f aca="false">'Servente 12x36 Noturno'!J139</f>
        <v>5743.85</v>
      </c>
      <c r="F13" s="128" t="n">
        <v>602.3</v>
      </c>
      <c r="G13" s="128" t="n">
        <f aca="false">F13*D13</f>
        <v>0.956031746031746</v>
      </c>
      <c r="H13" s="134" t="n">
        <v>2</v>
      </c>
      <c r="I13" s="140"/>
      <c r="J13" s="141"/>
      <c r="K13" s="132"/>
      <c r="L13" s="133"/>
    </row>
    <row r="14" customFormat="false" ht="21.1" hidden="false" customHeight="true" outlineLevel="0" collapsed="false">
      <c r="A14" s="77"/>
      <c r="B14" s="136" t="s">
        <v>224</v>
      </c>
      <c r="C14" s="136"/>
      <c r="D14" s="136"/>
      <c r="E14" s="136"/>
      <c r="F14" s="136"/>
      <c r="G14" s="137" t="n">
        <f aca="false">ROUNDUP(SUM(G13:G13),0)</f>
        <v>1</v>
      </c>
      <c r="H14" s="137" t="n">
        <v>2</v>
      </c>
      <c r="I14" s="138" t="n">
        <f aca="false">H9*ROUNDUP(SUM(G13:G13),0)*E13</f>
        <v>11487.7</v>
      </c>
      <c r="J14" s="142" t="n">
        <f aca="false">I14*12</f>
        <v>137852.4</v>
      </c>
      <c r="K14" s="132"/>
      <c r="L14" s="133"/>
    </row>
    <row r="15" customFormat="false" ht="21.1" hidden="false" customHeight="true" outlineLevel="0" collapsed="false">
      <c r="A15" s="77"/>
      <c r="B15" s="143" t="s">
        <v>225</v>
      </c>
      <c r="C15" s="143"/>
      <c r="D15" s="143"/>
      <c r="E15" s="143"/>
      <c r="F15" s="143"/>
      <c r="G15" s="144" t="n">
        <f aca="false">SUM(G14,G12)</f>
        <v>6</v>
      </c>
      <c r="H15" s="144" t="n">
        <v>2</v>
      </c>
      <c r="I15" s="145" t="n">
        <f aca="false">SUM(I12,I14)</f>
        <v>65121.24</v>
      </c>
      <c r="J15" s="145" t="n">
        <f aca="false">I15*12</f>
        <v>781454.88</v>
      </c>
      <c r="K15" s="146"/>
      <c r="L15" s="147"/>
    </row>
    <row r="16" customFormat="false" ht="13.65" hidden="false" customHeight="true" outlineLevel="0" collapsed="false">
      <c r="A16" s="77"/>
      <c r="B16" s="148" t="s">
        <v>226</v>
      </c>
      <c r="C16" s="148"/>
      <c r="D16" s="148"/>
      <c r="E16" s="148"/>
      <c r="F16" s="148"/>
      <c r="G16" s="148"/>
      <c r="H16" s="148"/>
      <c r="I16" s="148"/>
      <c r="J16" s="148"/>
      <c r="K16" s="146"/>
      <c r="L16" s="147"/>
    </row>
    <row r="17" customFormat="false" ht="12.4" hidden="false" customHeight="true" outlineLevel="0" collapsed="false">
      <c r="A17" s="149"/>
      <c r="B17" s="150"/>
      <c r="C17" s="150"/>
      <c r="D17" s="150"/>
      <c r="E17" s="150"/>
      <c r="F17" s="150"/>
      <c r="G17" s="150"/>
      <c r="H17" s="150"/>
      <c r="I17" s="145"/>
      <c r="J17" s="145"/>
    </row>
    <row r="18" customFormat="false" ht="21.1" hidden="false" customHeight="true" outlineLevel="0" collapsed="false">
      <c r="B18" s="151" t="s">
        <v>227</v>
      </c>
      <c r="C18" s="151"/>
      <c r="D18" s="151"/>
      <c r="E18" s="151"/>
      <c r="F18" s="151"/>
      <c r="G18" s="151"/>
      <c r="H18" s="151"/>
      <c r="I18" s="152" t="n">
        <f aca="false">I15+I17</f>
        <v>65121.24</v>
      </c>
      <c r="J18" s="153" t="n">
        <f aca="false">J15+J17</f>
        <v>781454.88</v>
      </c>
    </row>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B1:J1"/>
    <mergeCell ref="B2:J2"/>
    <mergeCell ref="B3:J3"/>
    <mergeCell ref="B5:J5"/>
    <mergeCell ref="B6:J6"/>
    <mergeCell ref="B7:J7"/>
    <mergeCell ref="A9:A13"/>
    <mergeCell ref="B12:F12"/>
    <mergeCell ref="B14:F14"/>
    <mergeCell ref="B15:F15"/>
    <mergeCell ref="B16:J16"/>
    <mergeCell ref="B17:H17"/>
    <mergeCell ref="B18:H18"/>
  </mergeCells>
  <printOptions headings="false" gridLines="false" gridLinesSet="true" horizontalCentered="false" verticalCentered="false"/>
  <pageMargins left="0.511805555555556" right="0.511805555555556" top="0.7875" bottom="0.7875" header="0.511811023622047" footer="0.511811023622047"/>
  <pageSetup paperSize="9" scale="94"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7"/>
  <sheetViews>
    <sheetView showFormulas="false" showGridLines="true" showRowColHeaders="true" showZeros="true" rightToLeft="false" tabSelected="false" showOutlineSymbols="true" defaultGridColor="true" view="pageBreakPreview" topLeftCell="A1" colorId="64" zoomScale="75" zoomScaleNormal="75" zoomScalePageLayoutView="75" workbookViewId="0">
      <selection pane="topLeft" activeCell="E20" activeCellId="0" sqref="E20"/>
    </sheetView>
  </sheetViews>
  <sheetFormatPr defaultColWidth="11.8046875" defaultRowHeight="13.8" zeroHeight="false" outlineLevelRow="0" outlineLevelCol="0"/>
  <cols>
    <col collapsed="false" customWidth="true" hidden="false" outlineLevel="0" max="2" min="2" style="0" width="53.91"/>
    <col collapsed="false" customWidth="true" hidden="false" outlineLevel="0" max="3" min="3" style="154" width="11.57"/>
  </cols>
  <sheetData>
    <row r="1" customFormat="false" ht="17.35" hidden="false" customHeight="false" outlineLevel="0" collapsed="false">
      <c r="A1" s="155" t="s">
        <v>228</v>
      </c>
      <c r="B1" s="155"/>
      <c r="C1" s="155"/>
      <c r="D1" s="155"/>
      <c r="E1" s="155"/>
      <c r="F1" s="155"/>
    </row>
    <row r="2" customFormat="false" ht="13.8" hidden="false" customHeight="false" outlineLevel="0" collapsed="false">
      <c r="A2" s="156" t="s">
        <v>151</v>
      </c>
      <c r="B2" s="86" t="s">
        <v>152</v>
      </c>
      <c r="C2" s="85" t="s">
        <v>153</v>
      </c>
      <c r="D2" s="86" t="s">
        <v>154</v>
      </c>
      <c r="E2" s="85" t="s">
        <v>155</v>
      </c>
      <c r="F2" s="85" t="s">
        <v>156</v>
      </c>
    </row>
    <row r="3" customFormat="false" ht="28.85" hidden="false" customHeight="false" outlineLevel="0" collapsed="false">
      <c r="A3" s="157" t="n">
        <v>1</v>
      </c>
      <c r="B3" s="158" t="s">
        <v>229</v>
      </c>
      <c r="C3" s="159" t="s">
        <v>161</v>
      </c>
      <c r="D3" s="160" t="n">
        <v>100</v>
      </c>
      <c r="E3" s="161" t="n">
        <v>38.77</v>
      </c>
      <c r="F3" s="162" t="n">
        <f aca="false">IF(E3="","",D3*E3)</f>
        <v>3877</v>
      </c>
    </row>
    <row r="4" customFormat="false" ht="28.85" hidden="false" customHeight="false" outlineLevel="0" collapsed="false">
      <c r="A4" s="163" t="n">
        <v>2</v>
      </c>
      <c r="B4" s="164" t="s">
        <v>230</v>
      </c>
      <c r="C4" s="105" t="s">
        <v>161</v>
      </c>
      <c r="D4" s="165" t="n">
        <v>40</v>
      </c>
      <c r="E4" s="166" t="n">
        <v>36.84</v>
      </c>
      <c r="F4" s="167" t="n">
        <f aca="false">IF(E4="","",D4*E4)</f>
        <v>1473.6</v>
      </c>
    </row>
    <row r="5" customFormat="false" ht="37.3" hidden="false" customHeight="false" outlineLevel="0" collapsed="false">
      <c r="A5" s="157" t="n">
        <v>3</v>
      </c>
      <c r="B5" s="158" t="s">
        <v>231</v>
      </c>
      <c r="C5" s="159" t="s">
        <v>161</v>
      </c>
      <c r="D5" s="160" t="n">
        <v>40</v>
      </c>
      <c r="E5" s="161" t="n">
        <v>40.95</v>
      </c>
      <c r="F5" s="162" t="n">
        <f aca="false">IF(E5="","",D5*E5)</f>
        <v>1638</v>
      </c>
    </row>
    <row r="6" customFormat="false" ht="28.35" hidden="false" customHeight="false" outlineLevel="0" collapsed="false">
      <c r="A6" s="163" t="n">
        <v>4</v>
      </c>
      <c r="B6" s="164" t="s">
        <v>232</v>
      </c>
      <c r="C6" s="105" t="s">
        <v>233</v>
      </c>
      <c r="D6" s="168" t="n">
        <v>8</v>
      </c>
      <c r="E6" s="169" t="n">
        <v>75.84</v>
      </c>
      <c r="F6" s="167" t="n">
        <f aca="false">IF(E6="","",D6*E6)</f>
        <v>606.72</v>
      </c>
    </row>
    <row r="7" customFormat="false" ht="19.9" hidden="false" customHeight="false" outlineLevel="0" collapsed="false">
      <c r="A7" s="157" t="n">
        <v>5</v>
      </c>
      <c r="B7" s="158" t="s">
        <v>234</v>
      </c>
      <c r="C7" s="159" t="s">
        <v>235</v>
      </c>
      <c r="D7" s="170" t="n">
        <v>60</v>
      </c>
      <c r="E7" s="171" t="n">
        <v>41.29</v>
      </c>
      <c r="F7" s="162" t="n">
        <f aca="false">IF(E7="","",D7*E7)</f>
        <v>2477.4</v>
      </c>
    </row>
    <row r="8" customFormat="false" ht="19.9" hidden="false" customHeight="false" outlineLevel="0" collapsed="false">
      <c r="A8" s="163" t="n">
        <v>6</v>
      </c>
      <c r="B8" s="164" t="s">
        <v>236</v>
      </c>
      <c r="C8" s="105" t="s">
        <v>235</v>
      </c>
      <c r="D8" s="168" t="n">
        <v>30</v>
      </c>
      <c r="E8" s="169" t="n">
        <v>57.38</v>
      </c>
      <c r="F8" s="167" t="n">
        <f aca="false">IF(E8="","",D8*E8)</f>
        <v>1721.4</v>
      </c>
    </row>
    <row r="9" customFormat="false" ht="37.3" hidden="false" customHeight="false" outlineLevel="0" collapsed="false">
      <c r="A9" s="157" t="n">
        <v>7</v>
      </c>
      <c r="B9" s="158" t="s">
        <v>237</v>
      </c>
      <c r="C9" s="159" t="s">
        <v>238</v>
      </c>
      <c r="D9" s="170" t="n">
        <v>200</v>
      </c>
      <c r="E9" s="171" t="n">
        <v>24.05</v>
      </c>
      <c r="F9" s="162" t="n">
        <f aca="false">IF(E9="","",D9*E9)</f>
        <v>4810</v>
      </c>
    </row>
    <row r="11" customFormat="false" ht="13.8" hidden="false" customHeight="false" outlineLevel="0" collapsed="false">
      <c r="A11" s="172" t="s">
        <v>239</v>
      </c>
      <c r="B11" s="172"/>
    </row>
    <row r="15" customFormat="false" ht="13.8" hidden="false" customHeight="false" outlineLevel="0" collapsed="false">
      <c r="A15" s="173" t="s">
        <v>240</v>
      </c>
      <c r="B15" s="173"/>
      <c r="C15" s="173"/>
      <c r="D15" s="173"/>
      <c r="E15" s="173"/>
      <c r="F15" s="173"/>
    </row>
    <row r="16" customFormat="false" ht="13.8" hidden="false" customHeight="false" outlineLevel="0" collapsed="false">
      <c r="A16" s="173" t="s">
        <v>241</v>
      </c>
      <c r="B16" s="173"/>
      <c r="C16" s="173"/>
      <c r="D16" s="173"/>
      <c r="E16" s="173"/>
      <c r="F16" s="173"/>
    </row>
    <row r="17" customFormat="false" ht="13.8" hidden="false" customHeight="false" outlineLevel="0" collapsed="false">
      <c r="A17" s="173" t="s">
        <v>242</v>
      </c>
      <c r="B17" s="173"/>
      <c r="C17" s="173"/>
      <c r="D17" s="173"/>
      <c r="E17" s="173"/>
      <c r="F17" s="173"/>
    </row>
  </sheetData>
  <mergeCells count="5">
    <mergeCell ref="A1:F1"/>
    <mergeCell ref="A11:B11"/>
    <mergeCell ref="A15:F15"/>
    <mergeCell ref="A16:F16"/>
    <mergeCell ref="A17:F17"/>
  </mergeCells>
  <printOptions headings="false" gridLines="false" gridLinesSet="true" horizontalCentered="false" verticalCentered="false"/>
  <pageMargins left="0.7875" right="0.7875" top="1.05277777777778" bottom="1.05277777777778" header="0.7875" footer="0.7875"/>
  <pageSetup paperSize="9" scale="77"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493</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2011-07-13T17:15:58Z</dcterms:created>
  <dc:creator>gisele.oliveira</dc:creator>
  <dc:description/>
  <dc:language>pt-BR</dc:language>
  <cp:lastModifiedBy/>
  <dcterms:modified xsi:type="dcterms:W3CDTF">2024-03-22T12:58:10Z</dcterms:modified>
  <cp:revision>79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d1718231-e157-4ccc-b6cf-0c2338374c07</vt:lpwstr>
  </property>
</Properties>
</file>